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2" l="1"/>
  <c r="C48" i="1"/>
  <c r="C24" i="1"/>
  <c r="C22" i="1"/>
  <c r="G26" i="12" l="1"/>
  <c r="G20" i="12"/>
  <c r="A15" i="12"/>
  <c r="A12" i="12"/>
  <c r="E21" i="8"/>
  <c r="A15" i="8"/>
  <c r="A15" i="7"/>
  <c r="A12" i="5"/>
  <c r="C26" i="5"/>
  <c r="C24" i="5"/>
  <c r="C22" i="5"/>
  <c r="A15" i="5"/>
  <c r="A14" i="4"/>
  <c r="D24" i="10" l="1"/>
  <c r="E24" i="11" l="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AC51" i="10"/>
  <c r="AB51" i="10"/>
  <c r="AC50" i="10"/>
  <c r="AB50" i="10"/>
  <c r="H50" i="10"/>
  <c r="G50" i="10"/>
  <c r="AC49" i="10"/>
  <c r="AB49" i="10"/>
  <c r="AC48" i="10"/>
  <c r="AB48" i="10"/>
  <c r="AC47" i="10"/>
  <c r="AB47" i="10"/>
  <c r="AC46" i="10"/>
  <c r="AB46" i="10"/>
  <c r="AC45" i="10"/>
  <c r="AB45" i="10"/>
  <c r="AC44" i="10"/>
  <c r="AB44" i="10"/>
  <c r="AC43" i="10"/>
  <c r="AB43" i="10"/>
  <c r="J42" i="10"/>
  <c r="AC42" i="10" s="1"/>
  <c r="H42" i="10"/>
  <c r="AB42" i="10" s="1"/>
  <c r="G42" i="10"/>
  <c r="AC41" i="10"/>
  <c r="AB41" i="10"/>
  <c r="AC40" i="10"/>
  <c r="AB40" i="10"/>
  <c r="AC39" i="10"/>
  <c r="AB39" i="10"/>
  <c r="AC38" i="10"/>
  <c r="AB38" i="10"/>
  <c r="AC37" i="10"/>
  <c r="AB37" i="10"/>
  <c r="AC36" i="10"/>
  <c r="AB36" i="10"/>
  <c r="AC35" i="10"/>
  <c r="AB35" i="10"/>
  <c r="AC34" i="10"/>
  <c r="AB34" i="10"/>
  <c r="J33" i="10"/>
  <c r="AC33" i="10" s="1"/>
  <c r="C32" i="10"/>
  <c r="AB31" i="10"/>
  <c r="J31" i="10"/>
  <c r="AC31" i="10" s="1"/>
  <c r="H31" i="10"/>
  <c r="G31" i="10"/>
  <c r="I30" i="10"/>
  <c r="I31" i="10" s="1"/>
  <c r="I32" i="10" s="1"/>
  <c r="AC29" i="10"/>
  <c r="AB29" i="10"/>
  <c r="H29" i="10"/>
  <c r="AC28" i="10"/>
  <c r="H28" i="10"/>
  <c r="AB28" i="10" s="1"/>
  <c r="AC26" i="10"/>
  <c r="AB26" i="10"/>
  <c r="H26" i="10"/>
  <c r="AC25" i="10"/>
  <c r="H25" i="10"/>
  <c r="AB25" i="10" s="1"/>
  <c r="K24" i="10"/>
  <c r="K27" i="10" s="1"/>
  <c r="K30" i="10" s="1"/>
  <c r="C24" i="10"/>
  <c r="C52" i="10" s="1"/>
  <c r="D52" i="10" s="1"/>
  <c r="J52" i="10" s="1"/>
  <c r="AC52" i="10" s="1"/>
  <c r="A15" i="10"/>
  <c r="A12" i="10"/>
  <c r="A1" i="10"/>
  <c r="F52" i="9"/>
  <c r="D52" i="9"/>
  <c r="C24" i="9"/>
  <c r="A15" i="9"/>
  <c r="A12" i="9"/>
  <c r="A1" i="9"/>
  <c r="K24" i="8"/>
  <c r="A12" i="8"/>
  <c r="A1" i="8"/>
  <c r="A12" i="7"/>
  <c r="A1" i="7"/>
  <c r="A15" i="6"/>
  <c r="A12" i="6"/>
  <c r="A1" i="6"/>
  <c r="A11" i="4"/>
  <c r="A1" i="4"/>
  <c r="K24" i="3"/>
  <c r="C24" i="3"/>
  <c r="A14" i="3"/>
  <c r="A11" i="3"/>
  <c r="A1" i="3"/>
  <c r="A11" i="2"/>
  <c r="A1" i="2"/>
  <c r="H32" i="10" l="1"/>
  <c r="AB32" i="10" s="1"/>
  <c r="D32" i="10"/>
  <c r="J32" i="10" s="1"/>
  <c r="AC32" i="10" s="1"/>
  <c r="J24" i="10"/>
  <c r="AC24" i="10" s="1"/>
  <c r="D30" i="10"/>
  <c r="J30" i="10" s="1"/>
  <c r="AC30" i="10" s="1"/>
  <c r="K31" i="10"/>
  <c r="K32" i="10" s="1"/>
  <c r="K33" i="10"/>
  <c r="K42" i="10" s="1"/>
  <c r="K50" i="10" s="1"/>
  <c r="K57" i="10" s="1"/>
  <c r="G24" i="10"/>
  <c r="C30" i="10"/>
  <c r="H24" i="10"/>
  <c r="AB24"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authors>
    <author>Автор</author>
  </authors>
  <commentList>
    <comment ref="B47" authorId="0">
      <text>
        <r>
          <rPr>
            <b/>
            <sz val="9"/>
            <color indexed="81"/>
            <rFont val="Tahoma"/>
            <family val="2"/>
            <charset val="204"/>
          </rPr>
          <t>Автор:</t>
        </r>
        <r>
          <rPr>
            <sz val="9"/>
            <color indexed="81"/>
            <rFont val="Tahoma"/>
            <family val="2"/>
            <charset val="204"/>
          </rPr>
          <t xml:space="preserve">
ПЛАН</t>
        </r>
      </text>
    </comment>
    <comment ref="B48" authorId="0">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<sst xmlns="http://schemas.openxmlformats.org/spreadsheetml/2006/main" count="926" uniqueCount="494">
  <si>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</si>
  <si>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</si>
  <si>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</si>
  <si>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</si>
  <si>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</si>
  <si>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</si>
  <si>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</si>
  <si>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</si>
  <si>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</si>
  <si>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</si>
  <si>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</si>
  <si>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</si>
  <si>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</si>
  <si>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</si>
  <si>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</si>
  <si>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</si>
  <si>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</si>
  <si>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</si>
  <si>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</si>
  <si>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</si>
  <si>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</si>
  <si>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</si>
  <si>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</si>
  <si>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</si>
  <si>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</si>
  <si>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</si>
  <si>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</si>
  <si>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</si>
  <si>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</si>
  <si>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</si>
  <si>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</si>
  <si>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</si>
  <si>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</si>
  <si>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</si>
  <si>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</si>
  <si>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</si>
  <si>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</si>
  <si>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</si>
  <si>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</si>
  <si>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</si>
  <si>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</si>
  <si>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</si>
  <si>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</si>
  <si>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</si>
  <si>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</si>
  <si>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</si>
  <si>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</si>
  <si>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</si>
  <si>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</si>
  <si>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</si>
  <si>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</si>
  <si>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</si>
  <si>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</si>
  <si>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</si>
  <si>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</si>
  <si>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</si>
  <si>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</si>
  <si>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</si>
  <si>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</si>
  <si>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</si>
  <si>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</si>
  <si>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</si>
  <si>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</si>
  <si>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</si>
  <si>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</si>
  <si>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</si>
  <si>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</si>
  <si>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</si>
  <si>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</si>
  <si>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</si>
  <si>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</si>
  <si>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</si>
  <si>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</si>
  <si>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</si>
  <si>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</si>
  <si>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</si>
  <si>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</si>
  <si>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</si>
  <si>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</si>
  <si>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</si>
  <si>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</si>
  <si>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</si>
  <si>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</si>
  <si>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</si>
  <si>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</si>
  <si>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</si>
  <si>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</si>
  <si>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</si>
  <si>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</si>
  <si>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</si>
  <si>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</si>
  <si>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</si>
  <si>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</si>
  <si>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</si>
  <si>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</si>
  <si>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</si>
  <si>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</si>
  <si>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</si>
  <si>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</si>
  <si>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</si>
  <si>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</si>
  <si>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</si>
  <si>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</si>
  <si>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</si>
  <si>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</si>
  <si>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</si>
  <si>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</si>
  <si>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</si>
  <si>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</si>
  <si>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</si>
  <si>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</si>
  <si>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</si>
  <si>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</si>
  <si>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</si>
  <si>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</si>
  <si>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</si>
  <si>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</si>
  <si>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</si>
  <si>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</si>
  <si>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</si>
  <si>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</si>
  <si>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</si>
  <si>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</si>
  <si>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</si>
  <si>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</si>
  <si>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</si>
  <si>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</si>
  <si>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</si>
  <si>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</si>
  <si>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</si>
  <si>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</si>
  <si>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</si>
  <si>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</si>
  <si>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</si>
  <si>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</si>
  <si>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</si>
  <si>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</si>
  <si>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</si>
  <si>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</si>
  <si>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</si>
  <si>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</si>
  <si>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</si>
  <si>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</si>
  <si>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</si>
  <si>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</si>
  <si>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</si>
  <si>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</si>
  <si>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</si>
  <si>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</si>
  <si>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</si>
  <si>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</si>
  <si>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</si>
  <si>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</si>
  <si>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</si>
  <si>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</si>
  <si>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</si>
  <si>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</si>
  <si>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</si>
  <si>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</si>
  <si>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</si>
  <si>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</si>
  <si>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</si>
  <si>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</si>
  <si>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</si>
  <si>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</si>
  <si>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</si>
  <si>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</si>
  <si>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</si>
  <si>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</si>
  <si>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</si>
  <si>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</si>
  <si>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</si>
  <si>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</si>
  <si>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</si>
  <si>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</si>
  <si>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</si>
  <si>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</si>
  <si>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</si>
  <si>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</si>
  <si>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</si>
  <si>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</si>
  <si>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</si>
  <si>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</si>
  <si>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</si>
  <si>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</si>
  <si>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</si>
  <si>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</si>
  <si>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</si>
  <si>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</si>
  <si>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</si>
  <si>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</si>
  <si>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</si>
  <si>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</si>
  <si>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</si>
  <si>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</si>
  <si>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</si>
  <si>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</si>
  <si>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</si>
  <si>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</si>
  <si>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</si>
  <si>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</si>
  <si>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</si>
  <si>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</si>
  <si>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</si>
  <si>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</si>
  <si>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</si>
  <si>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</si>
  <si>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</si>
  <si>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</si>
  <si>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</si>
  <si>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</si>
  <si>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</si>
  <si>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</si>
  <si>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</si>
  <si>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</si>
  <si>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</si>
  <si>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</si>
  <si>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</si>
  <si>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</si>
  <si>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</si>
  <si>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</si>
  <si>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</si>
  <si>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</si>
  <si>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</si>
  <si>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</si>
  <si>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</si>
  <si>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</si>
  <si>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</si>
  <si>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</si>
  <si>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</si>
  <si>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</si>
  <si>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</si>
  <si>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</si>
  <si>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</si>
  <si>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</si>
  <si>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</si>
  <si>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</si>
  <si>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</si>
  <si>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</si>
  <si>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</si>
  <si>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</si>
  <si>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</si>
  <si>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</si>
  <si>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</si>
  <si>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</si>
  <si>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</si>
  <si>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</si>
  <si>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</si>
  <si>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</si>
  <si>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</si>
  <si>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</si>
  <si>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</si>
  <si>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</si>
  <si>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</si>
  <si>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</si>
  <si>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</si>
  <si>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</si>
  <si>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</si>
  <si>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</si>
  <si>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</si>
  <si>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</si>
  <si>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</si>
  <si>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</si>
  <si>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</si>
  <si>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</si>
  <si>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</si>
  <si>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</si>
  <si>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</si>
  <si>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</si>
  <si>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</si>
  <si>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</si>
  <si>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</si>
  <si>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</si>
  <si>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</si>
  <si>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</si>
  <si>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</si>
  <si>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</si>
  <si>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</si>
  <si>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</si>
  <si>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</si>
  <si>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</si>
  <si>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</si>
  <si>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</si>
  <si>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</si>
  <si>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</si>
  <si>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</si>
  <si>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</si>
  <si>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</si>
  <si>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</si>
  <si>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</si>
  <si>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</si>
  <si>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</si>
  <si>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</si>
  <si>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</si>
  <si>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</si>
  <si>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</si>
  <si>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</si>
  <si>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</si>
  <si>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</si>
  <si>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</si>
  <si>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</si>
  <si>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</si>
  <si>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</si>
  <si>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</si>
  <si>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</si>
  <si>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</si>
  <si>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</si>
  <si>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</si>
  <si>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</si>
  <si>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</si>
  <si>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</si>
  <si>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</si>
  <si>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</si>
  <si>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</si>
  <si>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</si>
  <si>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</si>
  <si>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</si>
  <si>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</si>
  <si>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</si>
  <si>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</si>
  <si>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</si>
  <si>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</si>
  <si>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</si>
  <si>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</si>
  <si>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</si>
  <si>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</si>
  <si>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</si>
  <si>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</si>
  <si>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</si>
  <si>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</si>
  <si>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</si>
  <si>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</si>
  <si>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</si>
  <si>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</si>
  <si>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</si>
  <si>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</si>
  <si>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</si>
  <si>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</si>
  <si>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</si>
  <si>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</si>
  <si>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</si>
  <si>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</si>
  <si>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</si>
  <si>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</si>
  <si>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</si>
  <si>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</si>
  <si>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</si>
  <si>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</si>
  <si>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</si>
  <si>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</si>
  <si>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</si>
  <si>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</si>
  <si>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</si>
  <si>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</si>
  <si>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</si>
  <si>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</si>
  <si>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</si>
  <si>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</si>
  <si>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</si>
  <si>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</si>
  <si>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</si>
  <si>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</si>
  <si>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</si>
  <si>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</si>
  <si>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</si>
  <si>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</si>
  <si>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</si>
  <si>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</si>
  <si>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</si>
  <si>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</si>
  <si>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</si>
  <si>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</si>
  <si>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</si>
  <si>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</si>
  <si>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</si>
  <si>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</si>
  <si>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</si>
  <si>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</si>
  <si>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</si>
  <si>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</si>
  <si>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</si>
  <si>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</si>
  <si>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</si>
  <si>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</si>
  <si>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</si>
  <si>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</si>
  <si>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</si>
  <si>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</si>
  <si>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</si>
  <si>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</si>
  <si>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</si>
  <si>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</si>
  <si>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</si>
  <si>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</si>
  <si>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</si>
  <si>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</si>
  <si>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</si>
  <si>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</si>
  <si>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</si>
  <si>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</si>
  <si>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</si>
  <si>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</si>
  <si>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</si>
  <si>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</si>
  <si>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</si>
  <si>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</si>
  <si>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</si>
  <si>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</si>
  <si>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</si>
  <si>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</si>
  <si>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</si>
  <si>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</si>
  <si>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</si>
  <si>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</si>
  <si>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</si>
  <si>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</si>
  <si>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</si>
  <si>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</si>
  <si>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</si>
  <si>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</si>
  <si>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</si>
  <si>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</si>
  <si>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</si>
  <si>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</si>
  <si>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согласно локально-сметному расчету</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</si>
  <si>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</si>
  <si>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</si>
  <si>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</si>
  <si>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</si>
  <si>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</si>
  <si>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</si>
  <si>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</si>
  <si>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</si>
  <si>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</si>
  <si>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</si>
  <si>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</si>
  <si>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</si>
  <si>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</si>
  <si>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</si>
  <si>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</si>
  <si>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</si>
  <si>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</si>
  <si>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</si>
  <si>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</si>
  <si>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</si>
  <si>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</si>
  <si>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</si>
  <si>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</si>
  <si>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</si>
  <si>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</si>
  <si>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</si>
  <si>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</si>
  <si>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</si>
  <si>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</si>
  <si>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</si>
  <si>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</si>
  <si>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</si>
  <si>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</si>
  <si>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</si>
  <si>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</si>
  <si>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</si>
  <si>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</si>
  <si>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</si>
  <si>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</si>
  <si>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</si>
  <si>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</si>
  <si>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</si>
  <si>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</si>
  <si>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</si>
  <si>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</si>
  <si>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</si>
  <si>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</si>
  <si>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</si>
  <si>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</si>
  <si>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</si>
  <si>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</si>
  <si>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</si>
  <si>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</si>
  <si>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</si>
  <si>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</si>
  <si>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пер. Школьный, 14</t>
  </si>
  <si>
    <t>Филиал ГУП СК "Ставэлектросеть" г. Будённовск</t>
  </si>
  <si>
    <t>МО г.Будённовск</t>
  </si>
  <si>
    <t>Филиал ГУП СК "Ставэлектросеть"  г.Буденновск</t>
  </si>
  <si>
    <t>МО г. Буденновск</t>
  </si>
  <si>
    <t>Общий объем освоения капитальных вложений по инвестиционному проекту за период реализации инвестиционной программы млн.руб. с НДС</t>
  </si>
  <si>
    <t>Сметная стоимость проекта в ценах 2025 года с НДС, млн. руб.</t>
  </si>
  <si>
    <t>Счетчик электрической энергии трехф. многофунк. МИРТЕК-32-РУ-SP31-A1R1-230-5-100A-T-RF433/1-Р2-HKMOQ1V3</t>
  </si>
  <si>
    <t>Установка измерит. комплекса по ТУ №139  от 09.12.2024г.,г.Буденновск, ул.Похилько ,122Б        (ФЛ Голиков А.Г.)</t>
  </si>
  <si>
    <t>P_СТР00001/2025/БУД</t>
  </si>
  <si>
    <t>ТУ 139 от 09.12.2024г.</t>
  </si>
  <si>
    <t>г.Буденновск, ул.Похилько,122Б</t>
  </si>
  <si>
    <t>жилой дом</t>
  </si>
  <si>
    <t>оп.№4 ВЛ-0,4кВ от ТП-279 Ф-56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</si>
</sst>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00"/>
    <numFmt numFmtId="165" formatCode="0.00000000"/>
    <numFmt numFmtId="166" formatCode="0.0"/>
    <numFmt numFmtId="167" formatCode="#,##0.000000000"/>
    <numFmt numFmtId="168" formatCode="0.000"/>
    <numFmt numFmtId="169" formatCode="0.0000000"/>
    <numFmt numFmtId="170" formatCode="[$-419]mmmm\ yyyy;@"/>
    <numFmt numFmtId="171" formatCode="0.00000"/>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43">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Continuous"/>
    </xf>
    <xf numFmtId="0" fontId="5" fillId="0" borderId="0" xfId="0" applyFont="1" applyAlignment="1">
      <alignment horizontal="centerContinuous"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19" fillId="0" borderId="0" xfId="0" applyFont="1" applyAlignment="1">
      <alignment horizontal="left"/>
    </xf>
    <xf numFmtId="0" fontId="20" fillId="0" borderId="0" xfId="0" applyFont="1" applyAlignment="1">
      <alignment horizontal="left"/>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14" fillId="0" borderId="0" xfId="5"/>
    <xf numFmtId="0" fontId="3" fillId="0" borderId="0" xfId="5" applyFont="1" applyAlignment="1">
      <alignment horizontal="left" wrapText="1"/>
    </xf>
    <xf numFmtId="0" fontId="22" fillId="0" borderId="0" xfId="5" applyFont="1"/>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3" fontId="4" fillId="0" borderId="16" xfId="5" applyNumberFormat="1" applyFont="1" applyBorder="1" applyAlignment="1">
      <alignment horizontal="right" wrapText="1"/>
    </xf>
    <xf numFmtId="168" fontId="4" fillId="0" borderId="16"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3" fillId="0" borderId="1" xfId="0" applyFont="1" applyBorder="1" applyAlignment="1">
      <alignment horizontal="left" wrapText="1"/>
    </xf>
    <xf numFmtId="1" fontId="3"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170" fontId="4" fillId="0" borderId="1" xfId="0" applyNumberFormat="1" applyFont="1" applyBorder="1" applyAlignment="1">
      <alignment horizontal="center" vertical="center" wrapText="1"/>
    </xf>
    <xf numFmtId="0" fontId="30" fillId="0" borderId="0" xfId="7" applyFont="1"/>
    <xf numFmtId="0" fontId="8" fillId="0" borderId="0" xfId="7" applyFont="1"/>
    <xf numFmtId="0" fontId="12" fillId="0" borderId="0" xfId="4"/>
    <xf numFmtId="0" fontId="31" fillId="0" borderId="0" xfId="4" applyFont="1"/>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center" vertical="center" wrapText="1"/>
    </xf>
    <xf numFmtId="1" fontId="4" fillId="0" borderId="4" xfId="0" applyNumberFormat="1" applyFont="1" applyBorder="1" applyAlignment="1">
      <alignment horizontal="center" wrapText="1"/>
    </xf>
    <xf numFmtId="0" fontId="4" fillId="0" borderId="2" xfId="0" applyFont="1" applyBorder="1" applyAlignment="1">
      <alignment horizontal="left"/>
    </xf>
    <xf numFmtId="49" fontId="4" fillId="0" borderId="2" xfId="0" applyNumberFormat="1" applyFont="1" applyBorder="1" applyAlignment="1">
      <alignment horizontal="lef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171" fontId="12" fillId="2" borderId="2" xfId="2" applyNumberFormat="1" applyFill="1" applyBorder="1" applyAlignment="1">
      <alignment horizontal="center" vertical="center"/>
    </xf>
    <xf numFmtId="0" fontId="4" fillId="0" borderId="1"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vertical="center" wrapText="1"/>
    </xf>
    <xf numFmtId="0" fontId="10" fillId="0" borderId="0" xfId="0" applyFont="1" applyAlignment="1">
      <alignment horizont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0" xfId="0" applyFont="1" applyAlignment="1">
      <alignment horizontal="center"/>
    </xf>
    <xf numFmtId="0" fontId="5" fillId="0" borderId="0" xfId="0" applyFont="1" applyAlignment="1">
      <alignment vertical="center" wrapText="1"/>
    </xf>
    <xf numFmtId="0" fontId="5" fillId="0" borderId="0" xfId="0" applyFont="1" applyAlignment="1">
      <alignment horizontal="center" wrapText="1"/>
    </xf>
    <xf numFmtId="0" fontId="4" fillId="0" borderId="1" xfId="0" applyFont="1" applyBorder="1" applyAlignment="1">
      <alignment horizontal="left" wrapText="1"/>
    </xf>
    <xf numFmtId="0" fontId="0" fillId="0" borderId="0" xfId="0" applyAlignment="1">
      <alignment wrapText="1"/>
    </xf>
    <xf numFmtId="0" fontId="4" fillId="0" borderId="4" xfId="0" applyFont="1" applyBorder="1" applyAlignment="1">
      <alignment horizontal="left" wrapText="1"/>
    </xf>
    <xf numFmtId="0" fontId="4" fillId="0" borderId="5" xfId="0"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0" fontId="5" fillId="0" borderId="17" xfId="5" applyFont="1" applyBorder="1" applyAlignment="1">
      <alignment horizontal="left" wrapText="1"/>
    </xf>
    <xf numFmtId="0" fontId="4" fillId="0" borderId="15" xfId="5" applyFont="1" applyBorder="1" applyAlignment="1">
      <alignment horizontal="left" wrapText="1"/>
    </xf>
    <xf numFmtId="0" fontId="5" fillId="0" borderId="11" xfId="5" applyFont="1" applyBorder="1" applyAlignment="1">
      <alignment horizontal="left" wrapText="1"/>
    </xf>
    <xf numFmtId="0" fontId="3" fillId="0" borderId="15" xfId="5" applyFont="1" applyBorder="1" applyAlignment="1">
      <alignment horizontal="lef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4" fillId="0" borderId="13" xfId="5" applyFont="1" applyBorder="1" applyAlignment="1">
      <alignment horizontal="left" wrapText="1"/>
    </xf>
    <xf numFmtId="1" fontId="4" fillId="0" borderId="12" xfId="5" applyNumberFormat="1" applyFont="1" applyBorder="1" applyAlignment="1">
      <alignment horizontal="right" wrapText="1"/>
    </xf>
    <xf numFmtId="0" fontId="4" fillId="0" borderId="14" xfId="5" applyFont="1" applyBorder="1" applyAlignment="1">
      <alignment horizontal="left" wrapText="1"/>
    </xf>
    <xf numFmtId="0" fontId="4" fillId="0" borderId="11" xfId="5" applyFont="1" applyBorder="1" applyAlignment="1">
      <alignment horizontal="left" wrapText="1"/>
    </xf>
    <xf numFmtId="0" fontId="4" fillId="0" borderId="12" xfId="5" applyFont="1" applyBorder="1" applyAlignment="1">
      <alignment horizontal="right" wrapText="1"/>
    </xf>
    <xf numFmtId="0" fontId="4" fillId="0" borderId="12" xfId="5" applyFont="1" applyBorder="1" applyAlignment="1">
      <alignment horizontal="left" wrapText="1"/>
    </xf>
    <xf numFmtId="0" fontId="4" fillId="0" borderId="0" xfId="5" applyFont="1" applyAlignment="1">
      <alignment horizontal="left" wrapText="1"/>
    </xf>
    <xf numFmtId="1" fontId="3" fillId="0" borderId="12" xfId="5" applyNumberFormat="1" applyFont="1" applyBorder="1" applyAlignment="1">
      <alignment horizontal="right" wrapText="1"/>
    </xf>
    <xf numFmtId="0" fontId="3" fillId="0" borderId="2" xfId="5" applyFont="1" applyBorder="1" applyAlignment="1">
      <alignment horizontal="left" wrapText="1"/>
    </xf>
    <xf numFmtId="0" fontId="3" fillId="0" borderId="12" xfId="5" applyFont="1" applyBorder="1" applyAlignment="1">
      <alignment horizontal="right" wrapText="1"/>
    </xf>
    <xf numFmtId="165" fontId="4" fillId="0" borderId="12" xfId="5" applyNumberFormat="1" applyFont="1" applyBorder="1" applyAlignment="1">
      <alignment horizontal="left" wrapText="1"/>
    </xf>
    <xf numFmtId="0" fontId="5" fillId="0" borderId="0" xfId="5" applyFont="1" applyAlignment="1">
      <alignment horizontal="left" wrapText="1"/>
    </xf>
    <xf numFmtId="167" fontId="4" fillId="0" borderId="12" xfId="5" applyNumberFormat="1" applyFont="1" applyBorder="1" applyAlignment="1">
      <alignment horizontal="right" wrapText="1"/>
    </xf>
    <xf numFmtId="0" fontId="4"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 xfId="0" applyFont="1" applyBorder="1" applyAlignment="1">
      <alignment horizontal="left" vertical="center"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3" fillId="0" borderId="1" xfId="0" applyFont="1" applyBorder="1" applyAlignment="1">
      <alignment horizontal="left" vertical="center" wrapText="1"/>
    </xf>
    <xf numFmtId="0" fontId="4" fillId="0" borderId="8" xfId="0" applyFont="1" applyBorder="1" applyAlignment="1">
      <alignment horizontal="left" wrapText="1"/>
    </xf>
    <xf numFmtId="0" fontId="3" fillId="0" borderId="5"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68" fontId="12" fillId="2" borderId="30" xfId="2" applyNumberFormat="1" applyFill="1" applyBorder="1" applyAlignment="1">
      <alignment horizontal="center" vertical="center"/>
    </xf>
    <xf numFmtId="168" fontId="12" fillId="2" borderId="33"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0" borderId="33" xfId="4" applyNumberFormat="1" applyBorder="1" applyAlignment="1">
      <alignment horizontal="center" vertical="center"/>
    </xf>
    <xf numFmtId="0" fontId="8" fillId="0" borderId="2" xfId="4" applyFont="1" applyBorder="1" applyAlignment="1">
      <alignment horizontal="center" vertical="center" wrapText="1"/>
    </xf>
    <xf numFmtId="0" fontId="8" fillId="0" borderId="2" xfId="7" applyFont="1" applyBorder="1" applyAlignment="1">
      <alignment horizontal="center" vertical="center" wrapText="1"/>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30" xfId="4" applyFont="1" applyBorder="1" applyAlignment="1">
      <alignment horizontal="center" vertical="center" wrapText="1"/>
    </xf>
    <xf numFmtId="0" fontId="8" fillId="0" borderId="32" xfId="4" applyFont="1" applyBorder="1" applyAlignment="1">
      <alignment horizontal="center" vertical="center" wrapText="1"/>
    </xf>
    <xf numFmtId="0" fontId="8" fillId="0" borderId="33" xfId="4" applyFont="1" applyBorder="1" applyAlignment="1">
      <alignment horizontal="center" vertical="center" wrapText="1"/>
    </xf>
    <xf numFmtId="0" fontId="8" fillId="0" borderId="2" xfId="4" applyFont="1" applyBorder="1" applyAlignment="1">
      <alignment horizontal="center" vertical="center"/>
    </xf>
    <xf numFmtId="0" fontId="32" fillId="0" borderId="33" xfId="4" applyFont="1" applyBorder="1" applyAlignment="1">
      <alignment horizontal="center" vertic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0" fontId="9" fillId="0" borderId="0" xfId="0" applyFont="1" applyAlignment="1">
      <alignment horizont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39" fillId="0" borderId="44" xfId="6"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2" xfId="0" applyFont="1" applyBorder="1" applyAlignment="1">
      <alignment horizontal="left" vertical="center"/>
    </xf>
  </cellXfs>
  <cellStyles count="10">
    <cellStyle name="Обычный" xfId="0" builtinId="0"/>
    <cellStyle name="Обычный 111" xfId="2"/>
    <cellStyle name="Обычный 2 2" xfId="6"/>
    <cellStyle name="Обычный 3 2" xfId="4"/>
    <cellStyle name="Обычный 5" xfId="8"/>
    <cellStyle name="Обычный 6 2 3" xfId="9"/>
    <cellStyle name="Обычный 7" xfId="1"/>
    <cellStyle name="Обычный_1. паспорт местоположение" xfId="3"/>
    <cellStyle name="Обычный_5. анализ эконом эфф" xfId="5"/>
    <cellStyle name="Обычный_Форматы по компаниям_last" xfId="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F276F7F9-9785-4456-9FD1-FBB2D9F9E3B2}"/>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227.86</v>
          </cell>
          <cell r="N5" t="str">
            <v>г.Зеленокумск, пер. Школьный, 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9">
    <tabColor rgb="FFFF0000"/>
  </sheetPr>
  <dimension ref="A1:J56"/>
  <sheetViews>
    <sheetView topLeftCell="A7" workbookViewId="0">
      <selection activeCell="C49" sqref="C49"/>
    </sheetView>
  </sheetViews>
  <sheetFormatPr defaultColWidth="9" defaultRowHeight="15.75" x14ac:dyDescent="0.25"/>
  <cols>
    <col min="1" max="1" width="9" style="2"/>
    <col min="2" max="2" width="56.7109375" style="2" customWidth="1"/>
    <col min="3" max="3" width="79.42578125" style="2" customWidth="1"/>
    <col min="4" max="4" width="9" style="7"/>
    <col min="5" max="5" width="19.85546875" style="7" customWidth="1"/>
    <col min="6" max="16384" width="9" style="7"/>
  </cols>
  <sheetData>
    <row r="1" spans="1:3" s="2" customFormat="1" ht="16.149999999999999" customHeight="1" x14ac:dyDescent="0.25">
      <c r="A1" s="1" t="s">
        <v>480</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160" t="s">
        <v>3</v>
      </c>
      <c r="B5" s="160"/>
      <c r="C5" s="160"/>
    </row>
    <row r="7" spans="1:3" s="2" customFormat="1" ht="19.149999999999999" customHeight="1" x14ac:dyDescent="0.25">
      <c r="A7" s="161" t="s">
        <v>4</v>
      </c>
      <c r="B7" s="161"/>
      <c r="C7" s="161"/>
    </row>
    <row r="9" spans="1:3" s="2" customFormat="1" ht="16.149999999999999" customHeight="1" x14ac:dyDescent="0.25">
      <c r="A9" s="162" t="s">
        <v>5</v>
      </c>
      <c r="B9" s="162"/>
      <c r="C9" s="162"/>
    </row>
    <row r="10" spans="1:3" s="2" customFormat="1" ht="16.149999999999999" customHeight="1" x14ac:dyDescent="0.25">
      <c r="A10" s="163" t="s">
        <v>6</v>
      </c>
      <c r="B10" s="163"/>
      <c r="C10" s="163"/>
    </row>
    <row r="12" spans="1:3" s="2" customFormat="1" ht="16.149999999999999" customHeight="1" x14ac:dyDescent="0.25">
      <c r="A12" s="164" t="s">
        <v>489</v>
      </c>
      <c r="B12" s="164"/>
      <c r="C12" s="164"/>
    </row>
    <row r="13" spans="1:3" s="2" customFormat="1" ht="16.149999999999999" customHeight="1" x14ac:dyDescent="0.25">
      <c r="A13" s="163" t="s">
        <v>7</v>
      </c>
      <c r="B13" s="163"/>
      <c r="C13" s="163"/>
    </row>
    <row r="15" spans="1:3" s="2" customFormat="1" ht="30" customHeight="1" x14ac:dyDescent="0.25">
      <c r="A15" s="165" t="s">
        <v>488</v>
      </c>
      <c r="B15" s="165"/>
      <c r="C15" s="165"/>
    </row>
    <row r="16" spans="1:3" s="2" customFormat="1" ht="16.149999999999999" customHeight="1" x14ac:dyDescent="0.25">
      <c r="A16" s="163" t="s">
        <v>8</v>
      </c>
      <c r="B16" s="163"/>
      <c r="C16" s="163"/>
    </row>
    <row r="18" spans="1:10" s="2" customFormat="1" ht="19.149999999999999" customHeight="1" x14ac:dyDescent="0.25">
      <c r="A18" s="159" t="s">
        <v>9</v>
      </c>
      <c r="B18" s="159"/>
      <c r="C18" s="159"/>
    </row>
    <row r="20" spans="1:10" s="2" customFormat="1" ht="16.149999999999999" customHeight="1" x14ac:dyDescent="0.25">
      <c r="A20" s="3" t="s">
        <v>10</v>
      </c>
      <c r="B20" s="4" t="s">
        <v>11</v>
      </c>
      <c r="C20" s="4" t="s">
        <v>12</v>
      </c>
    </row>
    <row r="21" spans="1:10" s="2" customFormat="1" ht="16.149999999999999" customHeight="1" x14ac:dyDescent="0.25">
      <c r="A21" s="5">
        <v>1</v>
      </c>
      <c r="B21" s="5">
        <v>2</v>
      </c>
      <c r="C21" s="5">
        <v>3</v>
      </c>
    </row>
    <row r="22" spans="1:10" s="2" customFormat="1" ht="60" customHeight="1" x14ac:dyDescent="0.25">
      <c r="A22" s="6">
        <v>1</v>
      </c>
      <c r="B22" s="3" t="s">
        <v>13</v>
      </c>
      <c r="C22" s="3" t="str">
        <f>A15</f>
        <v>Установка измерит. комплекса по ТУ №139  от 09.12.2024г.,г.Буденновск, ул.Похилько ,122Б        (ФЛ Голиков А.Г.)</v>
      </c>
      <c r="F22" s="1"/>
      <c r="G22" s="1"/>
      <c r="H22" s="1"/>
      <c r="I22" s="1"/>
      <c r="J22" s="1"/>
    </row>
    <row r="23" spans="1:10" s="2" customFormat="1" ht="31.5" x14ac:dyDescent="0.25">
      <c r="A23" s="6">
        <v>2</v>
      </c>
      <c r="B23" s="3" t="s">
        <v>14</v>
      </c>
      <c r="C23" s="3" t="s">
        <v>15</v>
      </c>
      <c r="F23" s="1"/>
      <c r="G23" s="1"/>
      <c r="H23" s="1"/>
      <c r="I23" s="1"/>
      <c r="J23" s="1"/>
    </row>
    <row r="24" spans="1:10" ht="45" customHeight="1" x14ac:dyDescent="0.25">
      <c r="A24" s="3"/>
      <c r="B24" s="3"/>
      <c r="C24" s="3" t="str">
        <f>A15</f>
        <v>Установка измерит. комплекса по ТУ №139  от 09.12.2024г.,г.Буденновск, ул.Похилько ,122Б        (ФЛ Голиков А.Г.)</v>
      </c>
      <c r="F24" s="8"/>
      <c r="G24" s="8"/>
      <c r="H24" s="8"/>
      <c r="I24" s="8">
        <v>3</v>
      </c>
      <c r="J24" s="8"/>
    </row>
    <row r="25" spans="1:10" s="2" customFormat="1" ht="48" customHeight="1" x14ac:dyDescent="0.25">
      <c r="A25" s="6">
        <v>3</v>
      </c>
      <c r="B25" s="3" t="s">
        <v>16</v>
      </c>
      <c r="C25" s="3" t="s">
        <v>481</v>
      </c>
      <c r="F25" s="1"/>
      <c r="G25" s="1"/>
      <c r="H25" s="1"/>
      <c r="I25" s="1"/>
      <c r="J25" s="1"/>
    </row>
    <row r="26" spans="1:10" s="2" customFormat="1" ht="32.1" customHeight="1" x14ac:dyDescent="0.25">
      <c r="A26" s="6" t="s">
        <v>17</v>
      </c>
      <c r="B26" s="3"/>
      <c r="C26" s="9"/>
    </row>
    <row r="27" spans="1:10" s="2" customFormat="1" ht="48" customHeight="1" x14ac:dyDescent="0.25">
      <c r="A27" s="6">
        <v>5</v>
      </c>
      <c r="B27" s="3" t="s">
        <v>18</v>
      </c>
      <c r="C27" s="10" t="s">
        <v>482</v>
      </c>
    </row>
    <row r="28" spans="1:10" s="2" customFormat="1" ht="16.149999999999999" customHeight="1" x14ac:dyDescent="0.25">
      <c r="A28" s="6">
        <v>6</v>
      </c>
      <c r="B28" s="3" t="s">
        <v>19</v>
      </c>
      <c r="C28" s="3" t="s">
        <v>20</v>
      </c>
    </row>
    <row r="29" spans="1:10" s="2" customFormat="1" ht="32.1" customHeight="1" x14ac:dyDescent="0.25">
      <c r="A29" s="6">
        <v>7</v>
      </c>
      <c r="B29" s="3" t="s">
        <v>21</v>
      </c>
      <c r="C29" s="3" t="s">
        <v>20</v>
      </c>
    </row>
    <row r="30" spans="1:10" s="2" customFormat="1" ht="32.1" customHeight="1" x14ac:dyDescent="0.25">
      <c r="A30" s="6">
        <v>8</v>
      </c>
      <c r="B30" s="3" t="s">
        <v>22</v>
      </c>
      <c r="C30" s="3" t="s">
        <v>20</v>
      </c>
    </row>
    <row r="31" spans="1:10" s="2" customFormat="1" ht="32.1" customHeight="1" x14ac:dyDescent="0.25">
      <c r="A31" s="6">
        <v>9</v>
      </c>
      <c r="B31" s="3" t="s">
        <v>23</v>
      </c>
      <c r="C31" s="3" t="s">
        <v>24</v>
      </c>
    </row>
    <row r="32" spans="1:10" s="2" customFormat="1" ht="32.1" customHeight="1" x14ac:dyDescent="0.25">
      <c r="A32" s="6">
        <v>10</v>
      </c>
      <c r="B32" s="3" t="s">
        <v>25</v>
      </c>
      <c r="C32" s="3" t="s">
        <v>20</v>
      </c>
    </row>
    <row r="33" spans="1:3" s="2" customFormat="1" ht="79.150000000000006" customHeight="1" x14ac:dyDescent="0.25">
      <c r="A33" s="6">
        <v>11</v>
      </c>
      <c r="B33" s="3" t="s">
        <v>26</v>
      </c>
      <c r="C33" s="3" t="s">
        <v>27</v>
      </c>
    </row>
    <row r="34" spans="1:3" s="2" customFormat="1" ht="79.150000000000006" customHeight="1" x14ac:dyDescent="0.25">
      <c r="A34" s="6" t="s">
        <v>28</v>
      </c>
      <c r="B34" s="3" t="s">
        <v>29</v>
      </c>
      <c r="C34" s="3" t="s">
        <v>20</v>
      </c>
    </row>
    <row r="35" spans="1:3" s="2" customFormat="1" ht="48" customHeight="1" x14ac:dyDescent="0.25">
      <c r="A35" s="6">
        <v>13</v>
      </c>
      <c r="B35" s="3" t="s">
        <v>30</v>
      </c>
      <c r="C35" s="3" t="s">
        <v>20</v>
      </c>
    </row>
    <row r="36" spans="1:3" s="2" customFormat="1" ht="32.1" customHeight="1" x14ac:dyDescent="0.25">
      <c r="A36" s="6">
        <v>14</v>
      </c>
      <c r="B36" s="3" t="s">
        <v>31</v>
      </c>
      <c r="C36" s="3" t="s">
        <v>20</v>
      </c>
    </row>
    <row r="37" spans="1:3" s="2" customFormat="1" ht="16.149999999999999" customHeight="1" x14ac:dyDescent="0.25">
      <c r="A37" s="6">
        <v>15</v>
      </c>
      <c r="B37" s="3" t="s">
        <v>32</v>
      </c>
      <c r="C37" s="11" t="s">
        <v>33</v>
      </c>
    </row>
    <row r="38" spans="1:3" s="2" customFormat="1" ht="16.149999999999999" customHeight="1" x14ac:dyDescent="0.25">
      <c r="A38" s="6">
        <v>16</v>
      </c>
      <c r="B38" s="3" t="s">
        <v>34</v>
      </c>
      <c r="C38" s="11" t="s">
        <v>20</v>
      </c>
    </row>
    <row r="39" spans="1:3" ht="16.149999999999999" customHeight="1" x14ac:dyDescent="0.25">
      <c r="A39" s="3"/>
      <c r="B39" s="3"/>
      <c r="C39" s="3"/>
    </row>
    <row r="40" spans="1:3" s="2" customFormat="1" ht="58.9" customHeight="1" x14ac:dyDescent="0.25">
      <c r="A40" s="6" t="s">
        <v>28</v>
      </c>
      <c r="B40" s="3" t="s">
        <v>35</v>
      </c>
      <c r="C40" s="12" t="s">
        <v>36</v>
      </c>
    </row>
    <row r="41" spans="1:3" s="2" customFormat="1" ht="95.1" customHeight="1" x14ac:dyDescent="0.25">
      <c r="A41" s="6">
        <v>18</v>
      </c>
      <c r="B41" s="3" t="s">
        <v>37</v>
      </c>
      <c r="C41" s="3" t="s">
        <v>24</v>
      </c>
    </row>
    <row r="42" spans="1:3" s="2" customFormat="1" ht="63" customHeight="1" x14ac:dyDescent="0.25">
      <c r="A42" s="6">
        <v>19</v>
      </c>
      <c r="B42" s="3" t="s">
        <v>38</v>
      </c>
      <c r="C42" s="3" t="s">
        <v>24</v>
      </c>
    </row>
    <row r="43" spans="1:3" s="2" customFormat="1" ht="158.1" customHeight="1" x14ac:dyDescent="0.25">
      <c r="A43" s="6">
        <v>20</v>
      </c>
      <c r="B43" s="3" t="s">
        <v>39</v>
      </c>
      <c r="C43" s="3" t="s">
        <v>40</v>
      </c>
    </row>
    <row r="44" spans="1:3" s="2" customFormat="1" ht="79.150000000000006" customHeight="1" x14ac:dyDescent="0.25">
      <c r="A44" s="6">
        <v>21</v>
      </c>
      <c r="B44" s="3" t="s">
        <v>41</v>
      </c>
      <c r="C44" s="3" t="s">
        <v>24</v>
      </c>
    </row>
    <row r="45" spans="1:3" s="2" customFormat="1" ht="79.150000000000006" customHeight="1" x14ac:dyDescent="0.25">
      <c r="A45" s="6">
        <v>22</v>
      </c>
      <c r="B45" s="3" t="s">
        <v>42</v>
      </c>
      <c r="C45" s="3" t="s">
        <v>24</v>
      </c>
    </row>
    <row r="46" spans="1:3" s="2" customFormat="1" ht="79.150000000000006" customHeight="1" x14ac:dyDescent="0.25">
      <c r="A46" s="6">
        <v>23</v>
      </c>
      <c r="B46" s="3" t="s">
        <v>43</v>
      </c>
      <c r="C46" s="3" t="s">
        <v>24</v>
      </c>
    </row>
    <row r="47" spans="1:3" s="2" customFormat="1" ht="48" customHeight="1" x14ac:dyDescent="0.25">
      <c r="A47" s="6">
        <v>24</v>
      </c>
      <c r="B47" s="3" t="s">
        <v>44</v>
      </c>
      <c r="C47" s="13">
        <v>3.9530556000000001E-2</v>
      </c>
    </row>
    <row r="48" spans="1:3" s="2" customFormat="1" ht="74.25" customHeight="1" x14ac:dyDescent="0.25">
      <c r="A48" s="6">
        <v>25</v>
      </c>
      <c r="B48" s="158" t="s">
        <v>485</v>
      </c>
      <c r="C48" s="13">
        <f>C47</f>
        <v>3.9530556000000001E-2</v>
      </c>
    </row>
    <row r="49" spans="5:6" ht="16.149999999999999" customHeight="1" x14ac:dyDescent="0.25">
      <c r="E49" s="8"/>
      <c r="F49" s="8"/>
    </row>
    <row r="50" spans="5:6" x14ac:dyDescent="0.25">
      <c r="E50" s="8"/>
      <c r="F50" s="8"/>
    </row>
    <row r="51" spans="5:6" x14ac:dyDescent="0.25">
      <c r="E51" s="8"/>
      <c r="F51" s="8"/>
    </row>
    <row r="52" spans="5:6" x14ac:dyDescent="0.25">
      <c r="E52" s="14">
        <v>45689</v>
      </c>
      <c r="F52" s="8"/>
    </row>
    <row r="53" spans="5:6" x14ac:dyDescent="0.25">
      <c r="E53" s="8"/>
      <c r="F53" s="8"/>
    </row>
    <row r="54" spans="5:6" x14ac:dyDescent="0.25">
      <c r="E54" s="8"/>
      <c r="F54" s="8"/>
    </row>
    <row r="55" spans="5:6" x14ac:dyDescent="0.25">
      <c r="E55" s="8"/>
      <c r="F55" s="8"/>
    </row>
    <row r="56" spans="5:6" x14ac:dyDescent="0.25">
      <c r="E56" s="8"/>
      <c r="F56" s="8"/>
    </row>
  </sheetData>
  <mergeCells count="9">
    <mergeCell ref="A18:C18"/>
    <mergeCell ref="A5:C5"/>
    <mergeCell ref="A7:C7"/>
    <mergeCell ref="A9:C9"/>
    <mergeCell ref="A10:C10"/>
    <mergeCell ref="A13:C13"/>
    <mergeCell ref="A16:C16"/>
    <mergeCell ref="A12:C12"/>
    <mergeCell ref="A15:C1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T56"/>
  <sheetViews>
    <sheetView zoomScale="85" zoomScaleNormal="85" workbookViewId="0">
      <selection activeCell="B21" sqref="B21"/>
    </sheetView>
  </sheetViews>
  <sheetFormatPr defaultColWidth="9" defaultRowHeight="15.75" x14ac:dyDescent="0.25"/>
  <cols>
    <col min="1" max="1" width="3" style="16" customWidth="1"/>
    <col min="2" max="2" width="9" style="16"/>
    <col min="3" max="3" width="18.5703125" style="16" customWidth="1"/>
    <col min="4" max="4" width="18.42578125" style="16" customWidth="1"/>
    <col min="5" max="5" width="18" style="16" customWidth="1"/>
    <col min="6" max="6" width="24.7109375" style="16" customWidth="1"/>
    <col min="7" max="7" width="25.7109375" style="16" customWidth="1"/>
    <col min="8" max="8" width="27.7109375" style="16" customWidth="1"/>
    <col min="9" max="9" width="14.7109375" style="16" customWidth="1"/>
    <col min="10" max="10" width="15.42578125" style="16" customWidth="1"/>
    <col min="11" max="11" width="15.28515625" style="16" customWidth="1"/>
    <col min="12" max="12" width="16.42578125" style="16" customWidth="1"/>
    <col min="13" max="13" width="18" style="16" customWidth="1"/>
    <col min="14" max="14" width="17.28515625" style="16" customWidth="1"/>
    <col min="15" max="15" width="17.7109375" style="16" customWidth="1"/>
    <col min="16" max="16" width="18.28515625" style="16" customWidth="1"/>
    <col min="17" max="17" width="17.7109375" style="16" customWidth="1"/>
    <col min="18" max="18" width="56.7109375" style="16" customWidth="1"/>
    <col min="19" max="19" width="77" style="16" customWidth="1"/>
    <col min="20" max="20" width="29.7109375" style="16" customWidth="1"/>
  </cols>
  <sheetData>
    <row r="1" spans="1:20" s="16" customFormat="1" x14ac:dyDescent="0.25">
      <c r="A1" s="15" t="str">
        <f>"Паспорт "&amp;"УИК, " &amp;[1]Таблица!N5</f>
        <v>Паспорт УИК, г.Зеленокумск, пер. Школьный, 14</v>
      </c>
      <c r="T1" s="16" t="s">
        <v>0</v>
      </c>
    </row>
    <row r="2" spans="1:20" s="16" customFormat="1" x14ac:dyDescent="0.25">
      <c r="T2" s="16" t="s">
        <v>1</v>
      </c>
    </row>
    <row r="3" spans="1:20" s="16" customFormat="1" x14ac:dyDescent="0.25">
      <c r="T3" s="16" t="s">
        <v>45</v>
      </c>
    </row>
    <row r="4" spans="1:20" s="16" customFormat="1" x14ac:dyDescent="0.25">
      <c r="B4" s="170" t="s">
        <v>3</v>
      </c>
      <c r="C4" s="170"/>
      <c r="D4" s="170"/>
      <c r="E4" s="170"/>
      <c r="F4" s="170"/>
      <c r="G4" s="170"/>
      <c r="H4" s="170"/>
      <c r="I4" s="170"/>
      <c r="J4" s="170"/>
      <c r="K4" s="170"/>
      <c r="L4" s="170"/>
      <c r="M4" s="170"/>
      <c r="N4" s="170"/>
      <c r="O4" s="170"/>
      <c r="P4" s="170"/>
      <c r="Q4" s="170"/>
      <c r="R4" s="170"/>
      <c r="S4" s="170"/>
      <c r="T4" s="170"/>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x14ac:dyDescent="0.25">
      <c r="A11" s="17" t="str">
        <f>'1. паспорт местоположение'!A12</f>
        <v>P_СТР00001/2025/БУД</v>
      </c>
      <c r="B11" s="17"/>
      <c r="C11" s="17"/>
      <c r="D11" s="17"/>
      <c r="E11" s="17"/>
      <c r="F11" s="17"/>
      <c r="G11" s="17"/>
      <c r="H11" s="17"/>
      <c r="I11" s="17"/>
      <c r="J11" s="17"/>
      <c r="K11" s="17"/>
      <c r="L11" s="17"/>
      <c r="M11" s="17"/>
      <c r="N11" s="17"/>
      <c r="O11" s="17"/>
      <c r="P11" s="17"/>
      <c r="Q11" s="17"/>
      <c r="R11" s="17"/>
      <c r="S11" s="17"/>
      <c r="T11" s="17"/>
    </row>
    <row r="12" spans="1:20" s="16" customFormat="1"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c r="B14" s="18"/>
      <c r="C14" s="18"/>
      <c r="D14" s="151"/>
      <c r="E14" s="151"/>
      <c r="F14" s="151"/>
      <c r="G14" s="151"/>
      <c r="H14" s="172" t="str">
        <f>'1. паспорт местоположение'!A15</f>
        <v>Установка измерит. комплекса по ТУ №139  от 09.12.2024г.,г.Буденновск, ул.Похилько ,122Б        (ФЛ Голиков А.Г.)</v>
      </c>
      <c r="I14" s="172"/>
      <c r="J14" s="172"/>
      <c r="K14" s="172"/>
      <c r="L14" s="172"/>
      <c r="M14" s="172"/>
      <c r="N14" s="172"/>
      <c r="O14" s="172"/>
      <c r="P14" s="172"/>
      <c r="Q14" s="172"/>
      <c r="R14" s="172"/>
      <c r="S14" s="18"/>
      <c r="T14" s="18"/>
    </row>
    <row r="15" spans="1:20" s="16" customFormat="1" x14ac:dyDescent="0.25">
      <c r="A15" s="169" t="s">
        <v>8</v>
      </c>
      <c r="B15" s="169"/>
      <c r="C15" s="169"/>
      <c r="D15" s="169"/>
      <c r="E15" s="169"/>
      <c r="F15" s="169"/>
      <c r="G15" s="169"/>
      <c r="H15" s="169"/>
      <c r="I15" s="169"/>
      <c r="J15" s="169"/>
      <c r="K15" s="169"/>
      <c r="L15" s="169"/>
      <c r="M15" s="169"/>
      <c r="N15" s="169"/>
      <c r="O15" s="169"/>
      <c r="P15" s="169"/>
      <c r="Q15" s="169"/>
      <c r="R15" s="169"/>
      <c r="S15" s="169"/>
      <c r="T15" s="169"/>
    </row>
    <row r="16" spans="1:20" ht="18.75" x14ac:dyDescent="0.3">
      <c r="B16" s="173" t="s">
        <v>46</v>
      </c>
      <c r="C16" s="173"/>
      <c r="D16" s="173"/>
      <c r="E16" s="173"/>
      <c r="F16" s="173"/>
      <c r="G16" s="173"/>
      <c r="H16" s="173"/>
      <c r="I16" s="173"/>
      <c r="J16" s="173"/>
      <c r="K16" s="173"/>
      <c r="L16" s="173"/>
      <c r="M16" s="173"/>
      <c r="N16" s="173"/>
      <c r="O16" s="173"/>
      <c r="P16" s="173"/>
      <c r="Q16" s="173"/>
      <c r="R16" s="173"/>
      <c r="S16" s="173"/>
      <c r="T16" s="173"/>
    </row>
    <row r="18" spans="2:20" s="16" customFormat="1" x14ac:dyDescent="0.25">
      <c r="B18" s="166" t="s">
        <v>10</v>
      </c>
      <c r="C18" s="166" t="s">
        <v>47</v>
      </c>
      <c r="D18" s="166" t="s">
        <v>48</v>
      </c>
      <c r="E18" s="166" t="s">
        <v>49</v>
      </c>
      <c r="F18" s="166" t="s">
        <v>50</v>
      </c>
      <c r="G18" s="166" t="s">
        <v>51</v>
      </c>
      <c r="H18" s="166" t="s">
        <v>52</v>
      </c>
      <c r="I18" s="166" t="s">
        <v>53</v>
      </c>
      <c r="J18" s="166" t="s">
        <v>54</v>
      </c>
      <c r="K18" s="166" t="s">
        <v>55</v>
      </c>
      <c r="L18" s="166" t="s">
        <v>56</v>
      </c>
      <c r="M18" s="166" t="s">
        <v>57</v>
      </c>
      <c r="N18" s="166" t="s">
        <v>58</v>
      </c>
      <c r="O18" s="166" t="s">
        <v>59</v>
      </c>
      <c r="P18" s="166" t="s">
        <v>60</v>
      </c>
      <c r="Q18" s="166" t="s">
        <v>61</v>
      </c>
      <c r="R18" s="168" t="s">
        <v>62</v>
      </c>
      <c r="S18" s="168"/>
      <c r="T18" s="166" t="s">
        <v>63</v>
      </c>
    </row>
    <row r="19" spans="2:20" s="16" customFormat="1" ht="157.5" x14ac:dyDescent="0.25">
      <c r="B19" s="167"/>
      <c r="C19" s="167"/>
      <c r="D19" s="167"/>
      <c r="E19" s="167"/>
      <c r="F19" s="167"/>
      <c r="G19" s="167"/>
      <c r="H19" s="167"/>
      <c r="I19" s="167"/>
      <c r="J19" s="167"/>
      <c r="K19" s="167"/>
      <c r="L19" s="167"/>
      <c r="M19" s="167"/>
      <c r="N19" s="167"/>
      <c r="O19" s="167"/>
      <c r="P19" s="167"/>
      <c r="Q19" s="167"/>
      <c r="R19" s="4" t="s">
        <v>64</v>
      </c>
      <c r="S19" s="4" t="s">
        <v>65</v>
      </c>
      <c r="T19" s="167"/>
    </row>
    <row r="20" spans="2:20" s="20" customFormat="1" x14ac:dyDescent="0.25">
      <c r="B20" s="152">
        <v>1</v>
      </c>
      <c r="C20" s="152">
        <v>2</v>
      </c>
      <c r="D20" s="152">
        <v>3</v>
      </c>
      <c r="E20" s="152">
        <v>4</v>
      </c>
      <c r="F20" s="152">
        <v>5</v>
      </c>
      <c r="G20" s="152">
        <v>6</v>
      </c>
      <c r="H20" s="152">
        <v>7</v>
      </c>
      <c r="I20" s="152">
        <v>8</v>
      </c>
      <c r="J20" s="152">
        <v>9</v>
      </c>
      <c r="K20" s="152">
        <v>10</v>
      </c>
      <c r="L20" s="152">
        <v>11</v>
      </c>
      <c r="M20" s="152">
        <v>12</v>
      </c>
      <c r="N20" s="152">
        <v>13</v>
      </c>
      <c r="O20" s="152">
        <v>14</v>
      </c>
      <c r="P20" s="152">
        <v>15</v>
      </c>
      <c r="Q20" s="152">
        <v>16</v>
      </c>
      <c r="R20" s="152">
        <v>17</v>
      </c>
      <c r="S20" s="152">
        <v>18</v>
      </c>
      <c r="T20" s="152">
        <v>19</v>
      </c>
    </row>
    <row r="21" spans="2:20" ht="86.25" customHeight="1" x14ac:dyDescent="0.25">
      <c r="B21" s="342">
        <v>1</v>
      </c>
      <c r="C21" s="154" t="s">
        <v>490</v>
      </c>
      <c r="D21" s="153"/>
      <c r="E21" s="155" t="s">
        <v>109</v>
      </c>
      <c r="F21" s="155" t="s">
        <v>491</v>
      </c>
      <c r="G21" s="155" t="s">
        <v>492</v>
      </c>
      <c r="H21" s="155" t="s">
        <v>493</v>
      </c>
      <c r="I21" s="156"/>
      <c r="J21" s="156">
        <v>0</v>
      </c>
      <c r="K21" s="156">
        <v>5.0000000000000001E-3</v>
      </c>
      <c r="L21" s="156">
        <v>0.4</v>
      </c>
      <c r="M21" s="156">
        <v>3</v>
      </c>
      <c r="N21" s="156"/>
      <c r="O21" s="156"/>
      <c r="P21" s="156"/>
      <c r="Q21" s="153"/>
      <c r="R21" s="153"/>
      <c r="S21" s="153"/>
      <c r="T21" s="153"/>
    </row>
    <row r="22" spans="2:20" ht="60" customHeight="1" x14ac:dyDescent="0.25">
      <c r="F22" s="15"/>
      <c r="G22" s="15"/>
      <c r="H22" s="15"/>
      <c r="I22" s="15"/>
      <c r="J22" s="15"/>
    </row>
    <row r="23" spans="2:20" x14ac:dyDescent="0.25">
      <c r="F23" s="15"/>
      <c r="G23" s="15"/>
      <c r="H23" s="15"/>
      <c r="I23" s="15"/>
      <c r="J23" s="15"/>
    </row>
    <row r="24" spans="2:20" ht="45" customHeight="1" x14ac:dyDescent="0.25">
      <c r="F24" s="15"/>
      <c r="G24" s="15"/>
      <c r="H24" s="15"/>
      <c r="I24" s="15">
        <v>3</v>
      </c>
      <c r="J24" s="15"/>
    </row>
    <row r="25" spans="2:20" x14ac:dyDescent="0.25">
      <c r="F25" s="15"/>
      <c r="G25" s="15"/>
      <c r="H25" s="15"/>
      <c r="I25" s="15"/>
      <c r="J25" s="15"/>
    </row>
    <row r="49" spans="5:6" x14ac:dyDescent="0.25">
      <c r="E49" s="15"/>
      <c r="F49" s="15"/>
    </row>
    <row r="50" spans="5:6" x14ac:dyDescent="0.25">
      <c r="E50" s="15"/>
      <c r="F50" s="15"/>
    </row>
    <row r="51" spans="5:6" x14ac:dyDescent="0.25">
      <c r="E51" s="15"/>
      <c r="F51" s="15"/>
    </row>
    <row r="52" spans="5:6" x14ac:dyDescent="0.25">
      <c r="E52" s="21">
        <v>45689</v>
      </c>
      <c r="F52" s="15"/>
    </row>
    <row r="53" spans="5:6" x14ac:dyDescent="0.25">
      <c r="E53" s="15"/>
      <c r="F53" s="15"/>
    </row>
    <row r="54" spans="5:6" x14ac:dyDescent="0.25">
      <c r="E54" s="15"/>
      <c r="F54" s="15"/>
    </row>
    <row r="55" spans="5:6" x14ac:dyDescent="0.25">
      <c r="E55" s="15"/>
      <c r="F55" s="15"/>
    </row>
    <row r="56" spans="5:6" x14ac:dyDescent="0.25">
      <c r="E56" s="15"/>
      <c r="F56" s="15"/>
    </row>
  </sheetData>
  <mergeCells count="26">
    <mergeCell ref="B16:T16"/>
    <mergeCell ref="B18:B19"/>
    <mergeCell ref="C18:C19"/>
    <mergeCell ref="A15:T15"/>
    <mergeCell ref="B4:T4"/>
    <mergeCell ref="A6:T6"/>
    <mergeCell ref="A8:T8"/>
    <mergeCell ref="A9:T9"/>
    <mergeCell ref="A12:T12"/>
    <mergeCell ref="H14:R14"/>
    <mergeCell ref="D18:D19"/>
    <mergeCell ref="E18:E19"/>
    <mergeCell ref="F18:F19"/>
    <mergeCell ref="G18:G19"/>
    <mergeCell ref="H18:H19"/>
    <mergeCell ref="I18:I19"/>
    <mergeCell ref="J18:J19"/>
    <mergeCell ref="Q18:Q19"/>
    <mergeCell ref="R18:S18"/>
    <mergeCell ref="T18:T19"/>
    <mergeCell ref="K18:K19"/>
    <mergeCell ref="L18:L19"/>
    <mergeCell ref="M18:M19"/>
    <mergeCell ref="N18:N19"/>
    <mergeCell ref="O18:O19"/>
    <mergeCell ref="P18:P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T56"/>
  <sheetViews>
    <sheetView topLeftCell="A4" zoomScale="85" zoomScaleNormal="85" workbookViewId="0"/>
  </sheetViews>
  <sheetFormatPr defaultColWidth="9" defaultRowHeight="15" x14ac:dyDescent="0.25"/>
  <cols>
    <col min="1" max="8" width="19.28515625" style="24" customWidth="1"/>
    <col min="9" max="9" width="13.42578125" style="24" customWidth="1"/>
    <col min="10" max="11" width="13.5703125" style="24" customWidth="1"/>
    <col min="12" max="12" width="13.28515625" style="24" customWidth="1"/>
    <col min="13" max="13" width="12" style="24" customWidth="1"/>
    <col min="14" max="14" width="12.7109375" style="24" customWidth="1"/>
    <col min="15" max="15" width="11.42578125" style="24" customWidth="1"/>
    <col min="16" max="16" width="16.42578125" style="24" customWidth="1"/>
    <col min="17" max="17" width="28.7109375" style="24" customWidth="1"/>
    <col min="18" max="18" width="28.5703125" style="24" customWidth="1"/>
    <col min="19" max="20" width="27.5703125" style="24" customWidth="1"/>
  </cols>
  <sheetData>
    <row r="1" spans="1:20" s="16" customFormat="1" ht="15.75" x14ac:dyDescent="0.25">
      <c r="A1" s="15" t="str">
        <f>"Паспорт "&amp;"УИК, " &amp;[1]Таблица!N5</f>
        <v>Паспорт УИК, г.Зеленокумск, пер. Школьный, 14</v>
      </c>
      <c r="T1" s="16" t="s">
        <v>0</v>
      </c>
    </row>
    <row r="2" spans="1:20" s="16" customFormat="1" ht="15.75" x14ac:dyDescent="0.25">
      <c r="T2" s="16" t="s">
        <v>1</v>
      </c>
    </row>
    <row r="3" spans="1:20" s="16" customFormat="1" ht="15.75" x14ac:dyDescent="0.25">
      <c r="T3" s="16" t="s">
        <v>66</v>
      </c>
    </row>
    <row r="4" spans="1:20" s="16" customFormat="1" ht="15.75" x14ac:dyDescent="0.25">
      <c r="A4" s="17" t="s">
        <v>3</v>
      </c>
      <c r="B4" s="17"/>
      <c r="C4" s="17"/>
      <c r="D4" s="17"/>
      <c r="E4" s="17"/>
      <c r="F4" s="17"/>
      <c r="G4" s="17"/>
      <c r="H4" s="17"/>
      <c r="I4" s="17"/>
      <c r="J4" s="17"/>
      <c r="K4" s="17"/>
      <c r="L4" s="17"/>
      <c r="M4" s="17"/>
      <c r="N4" s="17"/>
      <c r="O4" s="17"/>
      <c r="P4" s="17"/>
      <c r="Q4" s="17"/>
      <c r="R4" s="17"/>
      <c r="S4" s="17"/>
      <c r="T4" s="17"/>
    </row>
    <row r="6" spans="1:20"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0"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0"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0" s="16" customFormat="1" ht="15.75" x14ac:dyDescent="0.25">
      <c r="A11" s="17" t="str">
        <f>'1. паспорт местоположение'!A12</f>
        <v>P_СТР00001/2025/БУД</v>
      </c>
      <c r="B11" s="17"/>
      <c r="C11" s="17"/>
      <c r="D11" s="17"/>
      <c r="E11" s="17"/>
      <c r="F11" s="17"/>
      <c r="G11" s="17"/>
      <c r="H11" s="17"/>
      <c r="I11" s="17"/>
      <c r="J11" s="17"/>
      <c r="K11" s="17"/>
      <c r="L11" s="17"/>
      <c r="M11" s="17"/>
      <c r="N11" s="17"/>
      <c r="O11" s="17"/>
      <c r="P11" s="17"/>
      <c r="Q11" s="17"/>
      <c r="R11" s="17"/>
      <c r="S11" s="17"/>
      <c r="T11" s="17"/>
    </row>
    <row r="12" spans="1:20"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0" s="16" customFormat="1" ht="15.75" customHeight="1" x14ac:dyDescent="0.25">
      <c r="A14" s="18" t="str">
        <f>'1. паспорт местоположение'!A15:C15</f>
        <v>Установка измерит. комплекса по ТУ №139  от 09.12.2024г.,г.Буденновск, ул.Похилько ,122Б        (ФЛ Голиков А.Г.)</v>
      </c>
      <c r="B14" s="18"/>
      <c r="C14" s="18"/>
      <c r="D14" s="18"/>
      <c r="E14" s="18"/>
      <c r="F14" s="18"/>
      <c r="G14" s="18"/>
      <c r="H14" s="18"/>
      <c r="I14" s="18"/>
      <c r="J14" s="18"/>
      <c r="K14" s="18"/>
      <c r="L14" s="18"/>
      <c r="M14" s="18"/>
      <c r="N14" s="18"/>
      <c r="O14" s="18"/>
      <c r="P14" s="18"/>
      <c r="Q14" s="18"/>
      <c r="R14" s="18"/>
      <c r="S14" s="18"/>
      <c r="T14" s="18"/>
    </row>
    <row r="15" spans="1:20"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0" s="22" customFormat="1" ht="18.75" x14ac:dyDescent="0.3">
      <c r="A17" s="179" t="s">
        <v>67</v>
      </c>
      <c r="B17" s="179"/>
      <c r="C17" s="179"/>
      <c r="D17" s="179"/>
      <c r="E17" s="179"/>
      <c r="F17" s="179"/>
      <c r="G17" s="179"/>
      <c r="H17" s="179"/>
      <c r="I17" s="179"/>
      <c r="J17" s="179"/>
      <c r="K17" s="179"/>
      <c r="L17" s="179"/>
      <c r="M17" s="179"/>
      <c r="N17" s="179"/>
      <c r="O17" s="179"/>
      <c r="P17" s="179"/>
      <c r="Q17" s="179"/>
      <c r="R17" s="179"/>
      <c r="S17" s="179"/>
      <c r="T17" s="179"/>
    </row>
    <row r="18" spans="1:20" s="16" customFormat="1" ht="15.75" x14ac:dyDescent="0.25"/>
    <row r="19" spans="1:20" s="16" customFormat="1" ht="15.75" customHeight="1" x14ac:dyDescent="0.25">
      <c r="A19" s="166" t="s">
        <v>10</v>
      </c>
      <c r="B19" s="175" t="s">
        <v>68</v>
      </c>
      <c r="C19" s="176"/>
      <c r="D19" s="166" t="s">
        <v>69</v>
      </c>
      <c r="E19" s="166" t="s">
        <v>70</v>
      </c>
      <c r="F19" s="166"/>
      <c r="G19" s="166" t="s">
        <v>71</v>
      </c>
      <c r="H19" s="166"/>
      <c r="I19" s="166" t="s">
        <v>72</v>
      </c>
      <c r="J19" s="166"/>
      <c r="K19" s="166" t="s">
        <v>73</v>
      </c>
      <c r="L19" s="166" t="s">
        <v>74</v>
      </c>
      <c r="M19" s="166"/>
      <c r="N19" s="166" t="s">
        <v>75</v>
      </c>
      <c r="O19" s="166"/>
      <c r="P19" s="166" t="s">
        <v>76</v>
      </c>
      <c r="Q19" s="168" t="s">
        <v>77</v>
      </c>
      <c r="R19" s="168"/>
      <c r="S19" s="168" t="s">
        <v>78</v>
      </c>
      <c r="T19" s="168"/>
    </row>
    <row r="20" spans="1:20" s="16" customFormat="1" ht="94.5" x14ac:dyDescent="0.25">
      <c r="A20" s="174"/>
      <c r="B20" s="177"/>
      <c r="C20" s="178"/>
      <c r="D20" s="174"/>
      <c r="E20" s="177"/>
      <c r="F20" s="178"/>
      <c r="G20" s="177"/>
      <c r="H20" s="178"/>
      <c r="I20" s="177"/>
      <c r="J20" s="178"/>
      <c r="K20" s="167"/>
      <c r="L20" s="177"/>
      <c r="M20" s="178"/>
      <c r="N20" s="177"/>
      <c r="O20" s="178"/>
      <c r="P20" s="167"/>
      <c r="Q20" s="4" t="s">
        <v>79</v>
      </c>
      <c r="R20" s="4" t="s">
        <v>80</v>
      </c>
      <c r="S20" s="4" t="s">
        <v>81</v>
      </c>
      <c r="T20" s="4" t="s">
        <v>82</v>
      </c>
    </row>
    <row r="21" spans="1:20" s="16" customFormat="1" ht="15.75" x14ac:dyDescent="0.25">
      <c r="A21" s="167"/>
      <c r="B21" s="4" t="s">
        <v>83</v>
      </c>
      <c r="C21" s="4" t="s">
        <v>84</v>
      </c>
      <c r="D21" s="167"/>
      <c r="E21" s="4" t="s">
        <v>83</v>
      </c>
      <c r="F21" s="4" t="s">
        <v>84</v>
      </c>
      <c r="G21" s="4" t="s">
        <v>83</v>
      </c>
      <c r="H21" s="4" t="s">
        <v>84</v>
      </c>
      <c r="I21" s="4" t="s">
        <v>83</v>
      </c>
      <c r="J21" s="4" t="s">
        <v>84</v>
      </c>
      <c r="K21" s="4" t="s">
        <v>83</v>
      </c>
      <c r="L21" s="4" t="s">
        <v>83</v>
      </c>
      <c r="M21" s="4" t="s">
        <v>84</v>
      </c>
      <c r="N21" s="4" t="s">
        <v>83</v>
      </c>
      <c r="O21" s="4" t="s">
        <v>84</v>
      </c>
      <c r="P21" s="4" t="s">
        <v>83</v>
      </c>
      <c r="Q21" s="4" t="s">
        <v>83</v>
      </c>
      <c r="R21" s="4" t="s">
        <v>83</v>
      </c>
      <c r="S21" s="4" t="s">
        <v>83</v>
      </c>
      <c r="T21" s="4" t="s">
        <v>83</v>
      </c>
    </row>
    <row r="22" spans="1:20" s="16" customFormat="1" ht="18.75" customHeight="1"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17</v>
      </c>
      <c r="R22" s="5">
        <v>18</v>
      </c>
      <c r="S22" s="5">
        <v>19</v>
      </c>
      <c r="T22" s="5">
        <v>20</v>
      </c>
    </row>
    <row r="23" spans="1:20" x14ac:dyDescent="0.25">
      <c r="F23" s="25"/>
      <c r="G23" s="25"/>
      <c r="H23" s="25"/>
      <c r="I23" s="25"/>
      <c r="J23" s="25"/>
    </row>
    <row r="24" spans="1:20" ht="45" customHeight="1" x14ac:dyDescent="0.25">
      <c r="A24" s="25"/>
      <c r="B24" s="25"/>
      <c r="C24" s="26">
        <f>C22</f>
        <v>3</v>
      </c>
      <c r="D24" s="25"/>
      <c r="E24" s="25"/>
      <c r="F24" s="25"/>
      <c r="G24" s="25"/>
      <c r="H24" s="25"/>
      <c r="I24" s="25">
        <v>3</v>
      </c>
      <c r="J24" s="25"/>
      <c r="K24" s="25">
        <f>I24</f>
        <v>3</v>
      </c>
    </row>
    <row r="25" spans="1:20" x14ac:dyDescent="0.25">
      <c r="A25" s="25"/>
      <c r="B25" s="25"/>
      <c r="C25" s="25"/>
      <c r="D25" s="25"/>
      <c r="E25" s="25"/>
      <c r="F25" s="25"/>
      <c r="G25" s="25"/>
      <c r="H25" s="25"/>
      <c r="I25" s="25"/>
      <c r="J25" s="25"/>
      <c r="K25" s="25"/>
    </row>
    <row r="26" spans="1:20" x14ac:dyDescent="0.25">
      <c r="A26" s="25" t="s">
        <v>17</v>
      </c>
      <c r="B26" s="25"/>
      <c r="C26" s="25"/>
      <c r="D26" s="25"/>
      <c r="E26" s="25"/>
      <c r="F26" s="25"/>
      <c r="G26" s="25"/>
      <c r="H26" s="25"/>
      <c r="I26" s="25"/>
      <c r="J26" s="25"/>
      <c r="K26" s="25"/>
    </row>
    <row r="27" spans="1:20" x14ac:dyDescent="0.25">
      <c r="A27" s="25"/>
      <c r="B27" s="25"/>
      <c r="C27" s="25"/>
      <c r="D27" s="25"/>
      <c r="E27" s="25"/>
      <c r="F27" s="25"/>
      <c r="G27" s="25"/>
      <c r="H27" s="25"/>
      <c r="I27" s="25"/>
      <c r="J27" s="25"/>
      <c r="K27" s="25"/>
    </row>
    <row r="28" spans="1:20" x14ac:dyDescent="0.25">
      <c r="A28" s="25"/>
      <c r="B28" s="25"/>
      <c r="C28" s="25"/>
      <c r="D28" s="25"/>
      <c r="E28" s="25"/>
      <c r="F28" s="25"/>
      <c r="G28" s="25"/>
      <c r="H28" s="25"/>
      <c r="I28" s="25"/>
      <c r="J28" s="25"/>
      <c r="K28" s="25"/>
    </row>
    <row r="29" spans="1:20" x14ac:dyDescent="0.25">
      <c r="A29" s="25"/>
      <c r="B29" s="25"/>
      <c r="C29" s="25"/>
      <c r="D29" s="25"/>
      <c r="E29" s="25"/>
      <c r="F29" s="25"/>
      <c r="G29" s="25"/>
      <c r="H29" s="25"/>
      <c r="I29" s="25"/>
      <c r="J29" s="25"/>
      <c r="K29" s="25"/>
    </row>
    <row r="30" spans="1:20" x14ac:dyDescent="0.25">
      <c r="A30" s="25"/>
      <c r="B30" s="25"/>
      <c r="C30" s="25"/>
      <c r="D30" s="25"/>
      <c r="E30" s="25"/>
      <c r="F30" s="25"/>
      <c r="G30" s="25"/>
      <c r="H30" s="25"/>
      <c r="I30" s="25"/>
      <c r="J30" s="25"/>
      <c r="K30" s="25"/>
    </row>
    <row r="31" spans="1:20" x14ac:dyDescent="0.25">
      <c r="A31" s="25"/>
      <c r="B31" s="25"/>
      <c r="C31" s="25"/>
      <c r="D31" s="25"/>
      <c r="E31" s="25"/>
      <c r="F31" s="25"/>
      <c r="G31" s="25"/>
      <c r="H31" s="25"/>
      <c r="I31" s="25"/>
      <c r="J31" s="25"/>
      <c r="K31" s="25"/>
    </row>
    <row r="32" spans="1:20" x14ac:dyDescent="0.25">
      <c r="A32" s="25"/>
      <c r="B32" s="25"/>
      <c r="C32" s="25"/>
      <c r="D32" s="25"/>
      <c r="E32" s="25"/>
      <c r="F32" s="25"/>
      <c r="G32" s="25"/>
      <c r="H32" s="25"/>
      <c r="I32" s="25"/>
      <c r="J32" s="25"/>
      <c r="K32" s="25"/>
    </row>
    <row r="33" spans="1:11" x14ac:dyDescent="0.25">
      <c r="A33" s="25"/>
      <c r="B33" s="25"/>
      <c r="C33" s="25"/>
      <c r="D33" s="25"/>
      <c r="E33" s="25"/>
      <c r="F33" s="25"/>
      <c r="G33" s="25"/>
      <c r="H33" s="25"/>
      <c r="I33" s="25"/>
      <c r="J33" s="25"/>
      <c r="K33" s="25"/>
    </row>
    <row r="34" spans="1:11" x14ac:dyDescent="0.25">
      <c r="A34" s="25" t="s">
        <v>28</v>
      </c>
      <c r="B34" s="25"/>
      <c r="C34" s="25"/>
      <c r="D34" s="25"/>
      <c r="E34" s="25"/>
      <c r="F34" s="25"/>
      <c r="G34" s="25"/>
      <c r="H34" s="25"/>
      <c r="I34" s="25"/>
      <c r="J34" s="25"/>
      <c r="K34" s="25"/>
    </row>
    <row r="35" spans="1:11" x14ac:dyDescent="0.25">
      <c r="A35" s="25"/>
      <c r="B35" s="25"/>
      <c r="C35" s="25"/>
      <c r="D35" s="25"/>
      <c r="E35" s="25"/>
      <c r="F35" s="25"/>
      <c r="G35" s="25"/>
      <c r="H35" s="25"/>
      <c r="I35" s="25"/>
      <c r="J35" s="25"/>
      <c r="K35" s="25"/>
    </row>
    <row r="36" spans="1:11" x14ac:dyDescent="0.25">
      <c r="A36" s="25"/>
      <c r="B36" s="25"/>
      <c r="C36" s="25"/>
      <c r="D36" s="25"/>
      <c r="E36" s="25"/>
      <c r="F36" s="25"/>
      <c r="G36" s="25"/>
      <c r="H36" s="25"/>
      <c r="I36" s="25"/>
      <c r="J36" s="25"/>
      <c r="K36" s="25"/>
    </row>
    <row r="37" spans="1:11" x14ac:dyDescent="0.25">
      <c r="A37" s="25"/>
      <c r="B37" s="25"/>
      <c r="C37" s="25"/>
      <c r="D37" s="25"/>
      <c r="E37" s="25"/>
      <c r="F37" s="25"/>
      <c r="G37" s="25"/>
      <c r="H37" s="25"/>
      <c r="I37" s="25"/>
      <c r="J37" s="25"/>
      <c r="K37" s="25"/>
    </row>
    <row r="38" spans="1:11" x14ac:dyDescent="0.25">
      <c r="A38" s="25"/>
      <c r="B38" s="25"/>
      <c r="C38" s="25"/>
      <c r="D38" s="25"/>
      <c r="E38" s="25"/>
      <c r="F38" s="25"/>
      <c r="G38" s="25"/>
      <c r="H38" s="25"/>
      <c r="I38" s="25"/>
      <c r="J38" s="25"/>
      <c r="K38" s="25"/>
    </row>
    <row r="39" spans="1:11" x14ac:dyDescent="0.25">
      <c r="A39" s="25"/>
      <c r="B39" s="25"/>
      <c r="C39" s="25"/>
      <c r="D39" s="25"/>
      <c r="E39" s="25"/>
      <c r="F39" s="25"/>
      <c r="G39" s="25"/>
      <c r="H39" s="25"/>
      <c r="I39" s="25"/>
      <c r="J39" s="25"/>
      <c r="K39" s="25"/>
    </row>
    <row r="40" spans="1:11" x14ac:dyDescent="0.25">
      <c r="A40" s="25" t="s">
        <v>28</v>
      </c>
      <c r="B40" s="25"/>
      <c r="C40" s="25"/>
      <c r="D40" s="25"/>
      <c r="E40" s="25"/>
      <c r="F40" s="25"/>
      <c r="G40" s="25"/>
      <c r="H40" s="25"/>
      <c r="I40" s="25"/>
      <c r="J40" s="25"/>
      <c r="K40" s="25"/>
    </row>
    <row r="41" spans="1:11" x14ac:dyDescent="0.25">
      <c r="A41" s="25"/>
      <c r="B41" s="25"/>
      <c r="C41" s="25"/>
      <c r="D41" s="25"/>
      <c r="E41" s="25"/>
      <c r="F41" s="25"/>
      <c r="G41" s="25"/>
      <c r="H41" s="25"/>
      <c r="I41" s="25"/>
      <c r="J41" s="25"/>
      <c r="K41" s="25"/>
    </row>
    <row r="42" spans="1:11" x14ac:dyDescent="0.25">
      <c r="A42" s="25"/>
      <c r="B42" s="25"/>
      <c r="C42" s="25"/>
      <c r="D42" s="25"/>
      <c r="E42" s="25"/>
      <c r="F42" s="25"/>
      <c r="G42" s="25"/>
      <c r="H42" s="25"/>
      <c r="I42" s="25"/>
      <c r="J42" s="25"/>
      <c r="K42" s="25"/>
    </row>
    <row r="43" spans="1:11" x14ac:dyDescent="0.25">
      <c r="A43" s="25"/>
      <c r="B43" s="25"/>
      <c r="C43" s="25" t="s">
        <v>40</v>
      </c>
      <c r="D43" s="25"/>
      <c r="E43" s="25"/>
      <c r="F43" s="25"/>
      <c r="G43" s="25"/>
      <c r="H43" s="25"/>
      <c r="I43" s="25"/>
      <c r="J43" s="25"/>
      <c r="K43"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18">
    <mergeCell ref="A17:T17"/>
    <mergeCell ref="A6:T6"/>
    <mergeCell ref="A8:T8"/>
    <mergeCell ref="A9:T9"/>
    <mergeCell ref="A12:T12"/>
    <mergeCell ref="A15:T15"/>
    <mergeCell ref="S19:T19"/>
    <mergeCell ref="A19:A21"/>
    <mergeCell ref="B19:C20"/>
    <mergeCell ref="D19:D21"/>
    <mergeCell ref="E19:F20"/>
    <mergeCell ref="G19:H20"/>
    <mergeCell ref="I19:J20"/>
    <mergeCell ref="K19:K20"/>
    <mergeCell ref="L19:M20"/>
    <mergeCell ref="N19:O20"/>
    <mergeCell ref="P19:P20"/>
    <mergeCell ref="Q19:R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A56"/>
  <sheetViews>
    <sheetView zoomScale="70" zoomScaleNormal="70" workbookViewId="0">
      <selection activeCell="A14" sqref="A14:T14"/>
    </sheetView>
  </sheetViews>
  <sheetFormatPr defaultColWidth="9" defaultRowHeight="15" x14ac:dyDescent="0.25"/>
  <cols>
    <col min="1" max="1" width="9" style="24"/>
    <col min="2" max="2" width="15.28515625" style="24" customWidth="1"/>
    <col min="3" max="3" width="13.7109375" style="24" customWidth="1"/>
    <col min="4" max="4" width="16.5703125" style="24" customWidth="1"/>
    <col min="5" max="5" width="18.28515625" style="24" customWidth="1"/>
    <col min="6" max="9" width="9" style="24"/>
    <col min="10" max="10" width="17.7109375" style="24" customWidth="1"/>
    <col min="11" max="11" width="10.7109375" style="24" customWidth="1"/>
    <col min="12" max="12" width="10.5703125" style="24" customWidth="1"/>
    <col min="13" max="18" width="9" style="24"/>
    <col min="19" max="19" width="15.7109375" style="24" customWidth="1"/>
    <col min="20" max="20" width="20.28515625" style="24" customWidth="1"/>
    <col min="21" max="21" width="20.7109375" style="24" customWidth="1"/>
    <col min="22" max="22" width="12.28515625" style="24" customWidth="1"/>
    <col min="23" max="23" width="11.7109375" style="24" customWidth="1"/>
    <col min="24" max="24" width="21.28515625" style="24" customWidth="1"/>
    <col min="25" max="25" width="16.28515625" style="24" customWidth="1"/>
    <col min="26" max="26" width="20.28515625" style="24" customWidth="1"/>
    <col min="27" max="27" width="18.5703125" style="24" customWidth="1"/>
  </cols>
  <sheetData>
    <row r="1" spans="1:27" s="16" customFormat="1" ht="15.75" x14ac:dyDescent="0.25">
      <c r="A1" s="15" t="str">
        <f>"Паспорт "&amp;"УИК, " &amp;[1]Таблица!N5</f>
        <v>Паспорт УИК, г.Зеленокумск, пер. Школьный, 14</v>
      </c>
      <c r="T1" s="16" t="s">
        <v>0</v>
      </c>
    </row>
    <row r="2" spans="1:27" s="16" customFormat="1" ht="15.75" x14ac:dyDescent="0.25">
      <c r="T2" s="16" t="s">
        <v>1</v>
      </c>
    </row>
    <row r="3" spans="1:27" s="16" customFormat="1" ht="15.75" x14ac:dyDescent="0.25">
      <c r="T3" s="16" t="s">
        <v>66</v>
      </c>
    </row>
    <row r="4" spans="1:27" s="16" customFormat="1" ht="15.75" x14ac:dyDescent="0.25">
      <c r="A4" s="170" t="s">
        <v>3</v>
      </c>
      <c r="B4" s="170"/>
      <c r="C4" s="170"/>
      <c r="D4" s="170"/>
      <c r="E4" s="170"/>
      <c r="F4" s="170"/>
      <c r="G4" s="170"/>
      <c r="H4" s="170"/>
      <c r="I4" s="170"/>
      <c r="J4" s="170"/>
      <c r="K4" s="170"/>
      <c r="L4" s="170"/>
      <c r="M4" s="170"/>
      <c r="N4" s="170"/>
      <c r="O4" s="170"/>
      <c r="P4" s="170"/>
      <c r="Q4" s="170"/>
      <c r="R4" s="170"/>
      <c r="S4" s="170"/>
      <c r="T4" s="170"/>
      <c r="U4" s="28"/>
      <c r="V4" s="17"/>
      <c r="W4" s="17"/>
      <c r="X4" s="17"/>
      <c r="Y4" s="17"/>
      <c r="Z4" s="17"/>
      <c r="AA4" s="17"/>
    </row>
    <row r="6" spans="1:27" s="16" customFormat="1" ht="18.75" x14ac:dyDescent="0.3">
      <c r="A6" s="171" t="s">
        <v>4</v>
      </c>
      <c r="B6" s="171"/>
      <c r="C6" s="171"/>
      <c r="D6" s="171"/>
      <c r="E6" s="171"/>
      <c r="F6" s="171"/>
      <c r="G6" s="171"/>
      <c r="H6" s="171"/>
      <c r="I6" s="171"/>
      <c r="J6" s="171"/>
      <c r="K6" s="171"/>
      <c r="L6" s="171"/>
      <c r="M6" s="171"/>
      <c r="N6" s="171"/>
      <c r="O6" s="171"/>
      <c r="P6" s="171"/>
      <c r="Q6" s="171"/>
      <c r="R6" s="171"/>
      <c r="S6" s="171"/>
      <c r="T6" s="171"/>
    </row>
    <row r="8" spans="1:27" s="16" customFormat="1" ht="15.75" x14ac:dyDescent="0.25">
      <c r="A8" s="170" t="s">
        <v>5</v>
      </c>
      <c r="B8" s="170"/>
      <c r="C8" s="170"/>
      <c r="D8" s="170"/>
      <c r="E8" s="170"/>
      <c r="F8" s="170"/>
      <c r="G8" s="170"/>
      <c r="H8" s="170"/>
      <c r="I8" s="170"/>
      <c r="J8" s="170"/>
      <c r="K8" s="170"/>
      <c r="L8" s="170"/>
      <c r="M8" s="170"/>
      <c r="N8" s="170"/>
      <c r="O8" s="170"/>
      <c r="P8" s="170"/>
      <c r="Q8" s="170"/>
      <c r="R8" s="170"/>
      <c r="S8" s="170"/>
      <c r="T8" s="170"/>
    </row>
    <row r="9" spans="1:27" s="16" customFormat="1" ht="15.75" x14ac:dyDescent="0.25">
      <c r="A9" s="169" t="s">
        <v>6</v>
      </c>
      <c r="B9" s="169"/>
      <c r="C9" s="169"/>
      <c r="D9" s="169"/>
      <c r="E9" s="169"/>
      <c r="F9" s="169"/>
      <c r="G9" s="169"/>
      <c r="H9" s="169"/>
      <c r="I9" s="169"/>
      <c r="J9" s="169"/>
      <c r="K9" s="169"/>
      <c r="L9" s="169"/>
      <c r="M9" s="169"/>
      <c r="N9" s="169"/>
      <c r="O9" s="169"/>
      <c r="P9" s="169"/>
      <c r="Q9" s="169"/>
      <c r="R9" s="169"/>
      <c r="S9" s="169"/>
      <c r="T9" s="169"/>
    </row>
    <row r="11" spans="1:27" s="16" customFormat="1" ht="15.75" x14ac:dyDescent="0.25">
      <c r="A11" s="170" t="str">
        <f>'1. паспорт местоположение'!A12</f>
        <v>P_СТР00001/2025/БУД</v>
      </c>
      <c r="B11" s="170"/>
      <c r="C11" s="170"/>
      <c r="D11" s="170"/>
      <c r="E11" s="170"/>
      <c r="F11" s="170"/>
      <c r="G11" s="170"/>
      <c r="H11" s="170"/>
      <c r="I11" s="170"/>
      <c r="J11" s="170"/>
      <c r="K11" s="170"/>
      <c r="L11" s="170"/>
      <c r="M11" s="170"/>
      <c r="N11" s="170"/>
      <c r="O11" s="170"/>
      <c r="P11" s="170"/>
      <c r="Q11" s="170"/>
      <c r="R11" s="170"/>
      <c r="S11" s="170"/>
      <c r="T11" s="170"/>
      <c r="U11" s="28"/>
      <c r="V11" s="29"/>
      <c r="W11" s="29"/>
      <c r="X11" s="29"/>
      <c r="Y11" s="29"/>
      <c r="Z11" s="29"/>
      <c r="AA11" s="29"/>
    </row>
    <row r="12" spans="1:27" s="16" customFormat="1" ht="15.75" x14ac:dyDescent="0.25">
      <c r="A12" s="169" t="s">
        <v>7</v>
      </c>
      <c r="B12" s="169"/>
      <c r="C12" s="169"/>
      <c r="D12" s="169"/>
      <c r="E12" s="169"/>
      <c r="F12" s="169"/>
      <c r="G12" s="169"/>
      <c r="H12" s="169"/>
      <c r="I12" s="169"/>
      <c r="J12" s="169"/>
      <c r="K12" s="169"/>
      <c r="L12" s="169"/>
      <c r="M12" s="169"/>
      <c r="N12" s="169"/>
      <c r="O12" s="169"/>
      <c r="P12" s="169"/>
      <c r="Q12" s="169"/>
      <c r="R12" s="169"/>
      <c r="S12" s="169"/>
      <c r="T12" s="169"/>
    </row>
    <row r="14" spans="1:27" s="16" customFormat="1" ht="15.75" customHeight="1" x14ac:dyDescent="0.25">
      <c r="A14" s="172" t="str">
        <f>'1. паспорт местоположение'!A15:C15</f>
        <v>Установка измерит. комплекса по ТУ №139  от 09.12.2024г.,г.Буденновск, ул.Похилько ,122Б        (ФЛ Голиков А.Г.)</v>
      </c>
      <c r="B14" s="172"/>
      <c r="C14" s="172"/>
      <c r="D14" s="172"/>
      <c r="E14" s="172"/>
      <c r="F14" s="172"/>
      <c r="G14" s="172"/>
      <c r="H14" s="172"/>
      <c r="I14" s="172"/>
      <c r="J14" s="172"/>
      <c r="K14" s="172"/>
      <c r="L14" s="172"/>
      <c r="M14" s="172"/>
      <c r="N14" s="172"/>
      <c r="O14" s="172"/>
      <c r="P14" s="172"/>
      <c r="Q14" s="172"/>
      <c r="R14" s="172"/>
      <c r="S14" s="172"/>
      <c r="T14" s="172"/>
    </row>
    <row r="15" spans="1:27" s="16" customFormat="1" ht="15.75" x14ac:dyDescent="0.25">
      <c r="A15" s="169" t="s">
        <v>8</v>
      </c>
      <c r="B15" s="169"/>
      <c r="C15" s="169"/>
      <c r="D15" s="169"/>
      <c r="E15" s="169"/>
      <c r="F15" s="169"/>
      <c r="G15" s="169"/>
      <c r="H15" s="169"/>
      <c r="I15" s="169"/>
      <c r="J15" s="169"/>
      <c r="K15" s="169"/>
      <c r="L15" s="169"/>
      <c r="M15" s="169"/>
      <c r="N15" s="169"/>
      <c r="O15" s="169"/>
      <c r="P15" s="169"/>
      <c r="Q15" s="169"/>
      <c r="R15" s="169"/>
      <c r="S15" s="169"/>
      <c r="T15" s="169"/>
    </row>
    <row r="17" spans="1:27" s="22" customFormat="1" ht="18.75" x14ac:dyDescent="0.3">
      <c r="A17" s="179" t="s">
        <v>85</v>
      </c>
      <c r="B17" s="179"/>
      <c r="C17" s="179"/>
      <c r="D17" s="179"/>
      <c r="E17" s="179"/>
      <c r="F17" s="179"/>
      <c r="G17" s="179"/>
      <c r="H17" s="179"/>
      <c r="I17" s="179"/>
      <c r="J17" s="179"/>
      <c r="K17" s="179"/>
      <c r="L17" s="179"/>
      <c r="M17" s="179"/>
      <c r="N17" s="179"/>
      <c r="O17" s="179"/>
      <c r="P17" s="179"/>
      <c r="Q17" s="179"/>
      <c r="R17" s="179"/>
      <c r="S17" s="179"/>
      <c r="T17" s="179"/>
    </row>
    <row r="19" spans="1:27" s="16" customFormat="1" ht="15.75" x14ac:dyDescent="0.25">
      <c r="A19" s="166" t="s">
        <v>10</v>
      </c>
      <c r="B19" s="166" t="s">
        <v>86</v>
      </c>
      <c r="C19" s="166"/>
      <c r="D19" s="166" t="s">
        <v>87</v>
      </c>
      <c r="E19" s="166"/>
      <c r="F19" s="168" t="s">
        <v>56</v>
      </c>
      <c r="G19" s="168"/>
      <c r="H19" s="168"/>
      <c r="I19" s="168"/>
      <c r="J19" s="166" t="s">
        <v>88</v>
      </c>
      <c r="K19" s="166" t="s">
        <v>89</v>
      </c>
      <c r="L19" s="166"/>
      <c r="M19" s="166" t="s">
        <v>90</v>
      </c>
      <c r="N19" s="166"/>
      <c r="O19" s="166" t="s">
        <v>91</v>
      </c>
      <c r="P19" s="166"/>
      <c r="Q19" s="166" t="s">
        <v>92</v>
      </c>
      <c r="R19" s="166"/>
      <c r="S19" s="166" t="s">
        <v>93</v>
      </c>
      <c r="T19" s="166" t="s">
        <v>94</v>
      </c>
      <c r="U19" s="166" t="s">
        <v>95</v>
      </c>
      <c r="V19" s="166" t="s">
        <v>96</v>
      </c>
      <c r="W19" s="166"/>
      <c r="X19" s="168" t="s">
        <v>77</v>
      </c>
      <c r="Y19" s="168"/>
      <c r="Z19" s="168" t="s">
        <v>78</v>
      </c>
      <c r="AA19" s="168"/>
    </row>
    <row r="20" spans="1:27" s="16" customFormat="1" ht="110.25" x14ac:dyDescent="0.25">
      <c r="A20" s="174"/>
      <c r="B20" s="177"/>
      <c r="C20" s="178"/>
      <c r="D20" s="177"/>
      <c r="E20" s="178"/>
      <c r="F20" s="168" t="s">
        <v>97</v>
      </c>
      <c r="G20" s="168"/>
      <c r="H20" s="168" t="s">
        <v>98</v>
      </c>
      <c r="I20" s="168"/>
      <c r="J20" s="167"/>
      <c r="K20" s="177"/>
      <c r="L20" s="178"/>
      <c r="M20" s="177"/>
      <c r="N20" s="178"/>
      <c r="O20" s="177"/>
      <c r="P20" s="178"/>
      <c r="Q20" s="177"/>
      <c r="R20" s="178"/>
      <c r="S20" s="167"/>
      <c r="T20" s="167"/>
      <c r="U20" s="167"/>
      <c r="V20" s="177"/>
      <c r="W20" s="178"/>
      <c r="X20" s="4" t="s">
        <v>79</v>
      </c>
      <c r="Y20" s="4" t="s">
        <v>80</v>
      </c>
      <c r="Z20" s="4" t="s">
        <v>81</v>
      </c>
      <c r="AA20" s="4" t="s">
        <v>82</v>
      </c>
    </row>
    <row r="21" spans="1:27" s="16" customFormat="1" ht="15.75" x14ac:dyDescent="0.25">
      <c r="A21" s="167"/>
      <c r="B21" s="4" t="s">
        <v>83</v>
      </c>
      <c r="C21" s="4" t="s">
        <v>84</v>
      </c>
      <c r="D21" s="4" t="s">
        <v>83</v>
      </c>
      <c r="E21" s="4" t="s">
        <v>84</v>
      </c>
      <c r="F21" s="4" t="s">
        <v>83</v>
      </c>
      <c r="G21" s="4" t="s">
        <v>84</v>
      </c>
      <c r="H21" s="4" t="s">
        <v>83</v>
      </c>
      <c r="I21" s="4" t="s">
        <v>84</v>
      </c>
      <c r="J21" s="4" t="s">
        <v>83</v>
      </c>
      <c r="K21" s="4" t="s">
        <v>83</v>
      </c>
      <c r="L21" s="4" t="s">
        <v>84</v>
      </c>
      <c r="M21" s="4" t="s">
        <v>83</v>
      </c>
      <c r="N21" s="4" t="s">
        <v>84</v>
      </c>
      <c r="O21" s="4" t="s">
        <v>83</v>
      </c>
      <c r="P21" s="4" t="s">
        <v>84</v>
      </c>
      <c r="Q21" s="4" t="s">
        <v>83</v>
      </c>
      <c r="R21" s="4" t="s">
        <v>84</v>
      </c>
      <c r="S21" s="4" t="s">
        <v>83</v>
      </c>
      <c r="T21" s="4" t="s">
        <v>83</v>
      </c>
      <c r="U21" s="4" t="s">
        <v>83</v>
      </c>
      <c r="V21" s="4" t="s">
        <v>83</v>
      </c>
      <c r="W21" s="4" t="s">
        <v>84</v>
      </c>
      <c r="X21" s="4" t="s">
        <v>83</v>
      </c>
      <c r="Y21" s="4" t="s">
        <v>83</v>
      </c>
      <c r="Z21" s="4" t="s">
        <v>83</v>
      </c>
      <c r="AA21" s="4" t="s">
        <v>83</v>
      </c>
    </row>
    <row r="22" spans="1:27" s="16" customFormat="1" ht="15.75" x14ac:dyDescent="0.25">
      <c r="A22" s="5">
        <v>1</v>
      </c>
      <c r="B22" s="5">
        <v>2</v>
      </c>
      <c r="C22" s="5">
        <v>3</v>
      </c>
      <c r="D22" s="5">
        <v>4</v>
      </c>
      <c r="E22" s="5">
        <v>5</v>
      </c>
      <c r="F22" s="23">
        <v>6</v>
      </c>
      <c r="G22" s="23">
        <v>7</v>
      </c>
      <c r="H22" s="23">
        <v>8</v>
      </c>
      <c r="I22" s="23">
        <v>9</v>
      </c>
      <c r="J22" s="23">
        <v>10</v>
      </c>
      <c r="K22" s="5">
        <v>11</v>
      </c>
      <c r="L22" s="5">
        <v>12</v>
      </c>
      <c r="M22" s="5">
        <v>13</v>
      </c>
      <c r="N22" s="5">
        <v>14</v>
      </c>
      <c r="O22" s="5">
        <v>15</v>
      </c>
      <c r="P22" s="5">
        <v>16</v>
      </c>
      <c r="Q22" s="5">
        <v>19</v>
      </c>
      <c r="R22" s="5">
        <v>20</v>
      </c>
      <c r="S22" s="5">
        <v>21</v>
      </c>
      <c r="T22" s="5">
        <v>22</v>
      </c>
      <c r="U22" s="5">
        <v>23</v>
      </c>
      <c r="V22" s="5">
        <v>24</v>
      </c>
      <c r="W22" s="5">
        <v>25</v>
      </c>
      <c r="X22" s="5">
        <v>26</v>
      </c>
      <c r="Y22" s="5">
        <v>27</v>
      </c>
      <c r="Z22" s="5">
        <v>28</v>
      </c>
      <c r="AA22" s="5">
        <v>29</v>
      </c>
    </row>
    <row r="23" spans="1:27" s="16" customFormat="1" ht="15.75" x14ac:dyDescent="0.25">
      <c r="A23" s="5"/>
      <c r="B23" s="4"/>
      <c r="C23" s="4"/>
      <c r="D23" s="4"/>
      <c r="E23" s="4"/>
      <c r="F23" s="30"/>
      <c r="G23" s="30"/>
      <c r="H23" s="30"/>
      <c r="I23" s="30"/>
      <c r="J23" s="31"/>
      <c r="K23" s="5"/>
      <c r="L23" s="5"/>
      <c r="M23" s="4"/>
      <c r="N23" s="4"/>
      <c r="O23" s="4"/>
      <c r="P23" s="4"/>
      <c r="Q23" s="32"/>
      <c r="R23" s="33"/>
      <c r="S23" s="34"/>
      <c r="T23" s="34"/>
      <c r="U23" s="5"/>
      <c r="V23" s="4"/>
      <c r="W23" s="4"/>
      <c r="X23" s="4"/>
      <c r="Y23" s="4"/>
      <c r="Z23" s="4"/>
      <c r="AA23" s="4"/>
    </row>
    <row r="24" spans="1:27" ht="45" customHeight="1" x14ac:dyDescent="0.25">
      <c r="C24" s="35"/>
      <c r="F24" s="25"/>
      <c r="G24" s="25"/>
      <c r="H24" s="25"/>
      <c r="I24" s="25">
        <v>3</v>
      </c>
      <c r="J24" s="25"/>
    </row>
    <row r="25" spans="1:27"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26">
    <mergeCell ref="A12:T12"/>
    <mergeCell ref="A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J56"/>
  <sheetViews>
    <sheetView topLeftCell="A7" zoomScale="70" zoomScaleNormal="70" workbookViewId="0">
      <selection activeCell="C26" sqref="C26"/>
    </sheetView>
  </sheetViews>
  <sheetFormatPr defaultColWidth="9" defaultRowHeight="15.75" x14ac:dyDescent="0.25"/>
  <cols>
    <col min="1" max="1" width="9" style="24"/>
    <col min="2" max="2" width="56.7109375" style="16" customWidth="1"/>
    <col min="3" max="3" width="62.28515625" style="16" customWidth="1"/>
    <col min="5" max="5" width="10.7109375" bestFit="1" customWidth="1"/>
    <col min="6" max="6" width="10.28515625" bestFit="1" customWidth="1"/>
  </cols>
  <sheetData>
    <row r="1" spans="1:3" x14ac:dyDescent="0.25">
      <c r="A1" s="15" t="s">
        <v>480</v>
      </c>
      <c r="C1" s="16" t="s">
        <v>0</v>
      </c>
    </row>
    <row r="2" spans="1:3" x14ac:dyDescent="0.25">
      <c r="C2" s="16" t="s">
        <v>1</v>
      </c>
    </row>
    <row r="3" spans="1:3" x14ac:dyDescent="0.25">
      <c r="C3" s="16" t="s">
        <v>66</v>
      </c>
    </row>
    <row r="5" spans="1:3" x14ac:dyDescent="0.25">
      <c r="A5" s="170" t="s">
        <v>3</v>
      </c>
      <c r="B5" s="170"/>
      <c r="C5" s="170"/>
    </row>
    <row r="7" spans="1:3" ht="18.75" x14ac:dyDescent="0.3">
      <c r="A7" s="171" t="s">
        <v>4</v>
      </c>
      <c r="B7" s="171"/>
      <c r="C7" s="171"/>
    </row>
    <row r="9" spans="1:3" x14ac:dyDescent="0.25">
      <c r="A9" s="170" t="s">
        <v>5</v>
      </c>
      <c r="B9" s="170"/>
      <c r="C9" s="170"/>
    </row>
    <row r="10" spans="1:3" x14ac:dyDescent="0.25">
      <c r="A10" s="169" t="s">
        <v>6</v>
      </c>
      <c r="B10" s="169"/>
      <c r="C10" s="169"/>
    </row>
    <row r="12" spans="1:3" x14ac:dyDescent="0.25">
      <c r="A12" s="170" t="str">
        <f>'1. паспорт местоположение'!A12:C12</f>
        <v>P_СТР00001/2025/БУД</v>
      </c>
      <c r="B12" s="170"/>
      <c r="C12" s="170"/>
    </row>
    <row r="13" spans="1:3" x14ac:dyDescent="0.25">
      <c r="A13" s="169" t="s">
        <v>7</v>
      </c>
      <c r="B13" s="169"/>
      <c r="C13" s="169"/>
    </row>
    <row r="15" spans="1:3" ht="36.75" customHeight="1" x14ac:dyDescent="0.25">
      <c r="A15" s="180" t="str">
        <f>'1. паспорт местоположение'!A15:C15</f>
        <v>Установка измерит. комплекса по ТУ №139  от 09.12.2024г.,г.Буденновск, ул.Похилько ,122Б        (ФЛ Голиков А.Г.)</v>
      </c>
      <c r="B15" s="180"/>
      <c r="C15" s="180"/>
    </row>
    <row r="16" spans="1:3" x14ac:dyDescent="0.25">
      <c r="A16" s="169" t="s">
        <v>8</v>
      </c>
      <c r="B16" s="169"/>
      <c r="C16" s="169"/>
    </row>
    <row r="18" spans="1:10" ht="18.75" x14ac:dyDescent="0.3">
      <c r="A18" s="173" t="s">
        <v>99</v>
      </c>
      <c r="B18" s="173"/>
      <c r="C18" s="173"/>
    </row>
    <row r="20" spans="1:10" x14ac:dyDescent="0.25">
      <c r="A20" s="3" t="s">
        <v>10</v>
      </c>
      <c r="B20" s="4" t="s">
        <v>11</v>
      </c>
      <c r="C20" s="4" t="s">
        <v>12</v>
      </c>
    </row>
    <row r="21" spans="1:10" x14ac:dyDescent="0.25">
      <c r="A21" s="5">
        <v>1</v>
      </c>
      <c r="B21" s="5">
        <v>2</v>
      </c>
      <c r="C21" s="5">
        <v>3</v>
      </c>
    </row>
    <row r="22" spans="1:10" ht="63" customHeight="1" x14ac:dyDescent="0.25">
      <c r="A22" s="6">
        <v>1</v>
      </c>
      <c r="B22" s="3" t="s">
        <v>100</v>
      </c>
      <c r="C22" s="36" t="str">
        <f>'1. паспорт местоположение'!C22</f>
        <v>Установка измерит. комплекса по ТУ №139  от 09.12.2024г.,г.Буденновск, ул.Похилько ,122Б        (ФЛ Голиков А.Г.)</v>
      </c>
      <c r="F22" s="37"/>
      <c r="G22" s="37"/>
      <c r="H22" s="37"/>
      <c r="I22" s="37"/>
      <c r="J22" s="37"/>
    </row>
    <row r="23" spans="1:10" ht="47.25" x14ac:dyDescent="0.25">
      <c r="A23" s="6">
        <v>2</v>
      </c>
      <c r="B23" s="3" t="s">
        <v>101</v>
      </c>
      <c r="C23" s="3" t="s">
        <v>15</v>
      </c>
      <c r="F23" s="37"/>
      <c r="G23" s="37"/>
      <c r="H23" s="37"/>
      <c r="I23" s="37"/>
      <c r="J23" s="37"/>
    </row>
    <row r="24" spans="1:10" ht="45" customHeight="1" x14ac:dyDescent="0.25">
      <c r="A24" s="6">
        <v>3</v>
      </c>
      <c r="B24" s="3" t="s">
        <v>102</v>
      </c>
      <c r="C24" s="38" t="str">
        <f>'1. паспорт местоположение'!C24</f>
        <v>Установка измерит. комплекса по ТУ №139  от 09.12.2024г.,г.Буденновск, ул.Похилько ,122Б        (ФЛ Голиков А.Г.)</v>
      </c>
      <c r="F24" s="37"/>
      <c r="G24" s="37"/>
      <c r="H24" s="37"/>
      <c r="I24" s="37">
        <v>3</v>
      </c>
      <c r="J24" s="37"/>
    </row>
    <row r="25" spans="1:10" ht="31.5" x14ac:dyDescent="0.25">
      <c r="A25" s="6">
        <v>4</v>
      </c>
      <c r="B25" s="3" t="s">
        <v>103</v>
      </c>
      <c r="C25" s="4"/>
      <c r="F25" s="37"/>
      <c r="G25" s="37"/>
      <c r="H25" s="37"/>
      <c r="I25" s="37"/>
      <c r="J25" s="37"/>
    </row>
    <row r="26" spans="1:10" ht="31.5" x14ac:dyDescent="0.25">
      <c r="A26" s="6">
        <v>5</v>
      </c>
      <c r="B26" s="6" t="s">
        <v>486</v>
      </c>
      <c r="C26" s="3">
        <f>'1. паспорт местоположение'!C47</f>
        <v>3.9530556000000001E-2</v>
      </c>
    </row>
    <row r="27" spans="1:10" ht="157.5" x14ac:dyDescent="0.25">
      <c r="A27" s="6">
        <v>6</v>
      </c>
      <c r="B27" s="3" t="s">
        <v>104</v>
      </c>
      <c r="C27" s="3" t="s">
        <v>105</v>
      </c>
    </row>
    <row r="28" spans="1:10" x14ac:dyDescent="0.25">
      <c r="A28" s="6">
        <v>7</v>
      </c>
      <c r="B28" s="3" t="s">
        <v>106</v>
      </c>
      <c r="C28" s="39">
        <v>2025</v>
      </c>
    </row>
    <row r="29" spans="1:10" x14ac:dyDescent="0.25">
      <c r="A29" s="6">
        <v>8</v>
      </c>
      <c r="B29" s="3" t="s">
        <v>107</v>
      </c>
      <c r="C29" s="39">
        <v>2025</v>
      </c>
    </row>
    <row r="30" spans="1:10" x14ac:dyDescent="0.25">
      <c r="A30" s="6">
        <v>9</v>
      </c>
      <c r="B30" s="3" t="s">
        <v>108</v>
      </c>
      <c r="C30" s="3" t="s">
        <v>109</v>
      </c>
    </row>
    <row r="49" spans="5:6" x14ac:dyDescent="0.25">
      <c r="E49" s="37"/>
      <c r="F49" s="37"/>
    </row>
    <row r="50" spans="5:6" x14ac:dyDescent="0.25">
      <c r="E50" s="37"/>
      <c r="F50" s="37"/>
    </row>
    <row r="51" spans="5:6" x14ac:dyDescent="0.25">
      <c r="E51" s="37"/>
      <c r="F51" s="37"/>
    </row>
    <row r="52" spans="5:6" x14ac:dyDescent="0.25">
      <c r="E52" s="40">
        <v>45689</v>
      </c>
      <c r="F52" s="37"/>
    </row>
    <row r="53" spans="5:6" x14ac:dyDescent="0.25">
      <c r="E53" s="37"/>
      <c r="F53" s="37"/>
    </row>
    <row r="54" spans="5:6" x14ac:dyDescent="0.25">
      <c r="E54" s="37"/>
      <c r="F54" s="37"/>
    </row>
    <row r="55" spans="5:6" x14ac:dyDescent="0.25">
      <c r="E55" s="37"/>
      <c r="F55" s="37"/>
    </row>
    <row r="56" spans="5:6" x14ac:dyDescent="0.25">
      <c r="E56" s="37"/>
      <c r="F56" s="37"/>
    </row>
  </sheetData>
  <mergeCells count="9">
    <mergeCell ref="A18:C18"/>
    <mergeCell ref="A5:C5"/>
    <mergeCell ref="A7:C7"/>
    <mergeCell ref="A9:C9"/>
    <mergeCell ref="A10:C10"/>
    <mergeCell ref="A13:C13"/>
    <mergeCell ref="A16:C16"/>
    <mergeCell ref="A15:C15"/>
    <mergeCell ref="A12:C12"/>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Z56"/>
  <sheetViews>
    <sheetView zoomScale="69" zoomScaleNormal="69" workbookViewId="0"/>
  </sheetViews>
  <sheetFormatPr defaultColWidth="9" defaultRowHeight="15" x14ac:dyDescent="0.25"/>
  <cols>
    <col min="1" max="1" width="9" style="24"/>
    <col min="2" max="2" width="33.140625" style="24" bestFit="1" customWidth="1"/>
    <col min="3" max="4" width="9" style="24"/>
    <col min="5" max="5" width="10.140625" style="24" bestFit="1" customWidth="1"/>
    <col min="6" max="10" width="9" style="24"/>
    <col min="11" max="11" width="35.5703125" style="24" customWidth="1"/>
    <col min="12" max="12" width="26" style="24" customWidth="1"/>
    <col min="13" max="13" width="41.7109375" style="24" customWidth="1"/>
    <col min="14" max="14" width="37" style="24" customWidth="1"/>
    <col min="15" max="15" width="10.42578125" style="24" bestFit="1" customWidth="1"/>
    <col min="16" max="25" width="9" style="24"/>
    <col min="26" max="26" width="35" style="24" bestFit="1" customWidth="1"/>
  </cols>
  <sheetData>
    <row r="1" spans="1:26" ht="15.75" x14ac:dyDescent="0.25">
      <c r="A1" s="15" t="str">
        <f>"Паспорт "&amp;"УИК, " &amp;[1]Таблица!N5</f>
        <v>Паспорт УИК, г.Зеленокумск, пер. Школьный, 14</v>
      </c>
      <c r="B1" s="16"/>
      <c r="Z1" s="16" t="s">
        <v>0</v>
      </c>
    </row>
    <row r="2" spans="1:26" ht="15.75" x14ac:dyDescent="0.25">
      <c r="B2" s="41"/>
      <c r="C2" s="42"/>
      <c r="Z2" s="16" t="s">
        <v>1</v>
      </c>
    </row>
    <row r="3" spans="1:26" ht="15.75" x14ac:dyDescent="0.25">
      <c r="B3" s="43"/>
      <c r="Z3" s="16" t="s">
        <v>66</v>
      </c>
    </row>
    <row r="4" spans="1:26" ht="15.75" x14ac:dyDescent="0.25">
      <c r="B4" s="16"/>
      <c r="C4" s="16"/>
    </row>
    <row r="5" spans="1:26" ht="15.75" x14ac:dyDescent="0.25">
      <c r="A5" s="181" t="s">
        <v>3</v>
      </c>
      <c r="B5" s="181"/>
      <c r="C5" s="181"/>
      <c r="D5" s="183"/>
      <c r="E5" s="183"/>
      <c r="F5" s="183"/>
      <c r="G5" s="183"/>
      <c r="H5" s="183"/>
      <c r="I5" s="183"/>
      <c r="J5" s="183"/>
      <c r="K5" s="183"/>
      <c r="L5" s="183"/>
      <c r="M5" s="183"/>
      <c r="N5" s="183"/>
      <c r="O5" s="183"/>
      <c r="P5" s="183"/>
      <c r="Q5" s="183"/>
      <c r="R5" s="183"/>
      <c r="S5" s="183"/>
      <c r="T5" s="183"/>
      <c r="U5" s="183"/>
      <c r="V5" s="183"/>
      <c r="W5" s="183"/>
      <c r="X5" s="183"/>
      <c r="Y5" s="183"/>
      <c r="Z5" s="183"/>
    </row>
    <row r="7" spans="1:26" ht="18.75" x14ac:dyDescent="0.3">
      <c r="A7" s="171" t="s">
        <v>4</v>
      </c>
      <c r="B7" s="171"/>
      <c r="C7" s="171"/>
      <c r="D7" s="171"/>
      <c r="E7" s="171"/>
      <c r="F7" s="171"/>
      <c r="G7" s="171"/>
      <c r="H7" s="171"/>
      <c r="I7" s="171"/>
      <c r="J7" s="171"/>
      <c r="K7" s="171"/>
      <c r="L7" s="171"/>
      <c r="M7" s="171"/>
      <c r="N7" s="171"/>
      <c r="O7" s="171"/>
      <c r="P7" s="171"/>
      <c r="Q7" s="171"/>
      <c r="R7" s="171"/>
      <c r="S7" s="171"/>
      <c r="T7" s="171"/>
      <c r="U7" s="171"/>
      <c r="V7" s="171"/>
      <c r="W7" s="171"/>
      <c r="X7" s="171"/>
      <c r="Y7" s="171"/>
      <c r="Z7" s="171"/>
    </row>
    <row r="9" spans="1:26" ht="15.75" x14ac:dyDescent="0.25">
      <c r="A9" s="170" t="s">
        <v>5</v>
      </c>
      <c r="B9" s="170"/>
      <c r="C9" s="170"/>
      <c r="D9" s="170"/>
      <c r="E9" s="170"/>
      <c r="F9" s="170"/>
      <c r="G9" s="170"/>
      <c r="H9" s="170"/>
      <c r="I9" s="170"/>
      <c r="J9" s="170"/>
      <c r="K9" s="170"/>
      <c r="L9" s="170"/>
      <c r="M9" s="170"/>
      <c r="N9" s="170"/>
      <c r="O9" s="170"/>
      <c r="P9" s="170"/>
      <c r="Q9" s="170"/>
      <c r="R9" s="170"/>
      <c r="S9" s="170"/>
      <c r="T9" s="170"/>
      <c r="U9" s="170"/>
      <c r="V9" s="170"/>
      <c r="W9" s="170"/>
      <c r="X9" s="170"/>
      <c r="Y9" s="170"/>
      <c r="Z9" s="170"/>
    </row>
    <row r="10" spans="1:26" ht="15.75" x14ac:dyDescent="0.25">
      <c r="A10" s="169" t="s">
        <v>6</v>
      </c>
      <c r="B10" s="169"/>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row>
    <row r="12" spans="1:26" ht="15.75" x14ac:dyDescent="0.25">
      <c r="A12" s="170" t="str">
        <f>'1. паспорт местоположение'!A12</f>
        <v>P_СТР00001/2025/БУД</v>
      </c>
      <c r="B12" s="170"/>
      <c r="C12" s="170"/>
      <c r="D12" s="170"/>
      <c r="E12" s="170"/>
      <c r="F12" s="170"/>
      <c r="G12" s="170"/>
      <c r="H12" s="170"/>
      <c r="I12" s="170"/>
      <c r="J12" s="170"/>
      <c r="K12" s="170"/>
      <c r="L12" s="170"/>
      <c r="M12" s="170"/>
      <c r="N12" s="170"/>
      <c r="O12" s="170"/>
      <c r="P12" s="170"/>
      <c r="Q12" s="170"/>
      <c r="R12" s="170"/>
      <c r="S12" s="170"/>
      <c r="T12" s="170"/>
      <c r="U12" s="170"/>
      <c r="V12" s="170"/>
      <c r="W12" s="170"/>
      <c r="X12" s="170"/>
      <c r="Y12" s="170"/>
      <c r="Z12" s="170"/>
    </row>
    <row r="13" spans="1:26" ht="15.75" x14ac:dyDescent="0.25">
      <c r="A13" s="169" t="s">
        <v>7</v>
      </c>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row>
    <row r="15" spans="1:26" ht="15.75" x14ac:dyDescent="0.25">
      <c r="A15" s="181" t="str">
        <f>'1. паспорт местоположение'!A15</f>
        <v>Установка измерит. комплекса по ТУ №139  от 09.12.2024г.,г.Буденновск, ул.Похилько ,122Б        (ФЛ Голиков А.Г.)</v>
      </c>
      <c r="B15" s="181"/>
      <c r="C15" s="181"/>
      <c r="D15" s="181"/>
      <c r="E15" s="181"/>
      <c r="F15" s="181"/>
      <c r="G15" s="181"/>
      <c r="H15" s="181"/>
      <c r="I15" s="181"/>
      <c r="J15" s="181"/>
      <c r="K15" s="181"/>
      <c r="L15" s="181"/>
      <c r="M15" s="181"/>
      <c r="N15" s="181"/>
      <c r="O15" s="181"/>
      <c r="P15" s="181"/>
      <c r="Q15" s="181"/>
      <c r="R15" s="181"/>
      <c r="S15" s="181"/>
      <c r="T15" s="181"/>
      <c r="U15" s="181"/>
      <c r="V15" s="181"/>
      <c r="W15" s="181"/>
      <c r="X15" s="181"/>
      <c r="Y15" s="181"/>
      <c r="Z15" s="181"/>
    </row>
    <row r="16" spans="1:26" ht="15.75" x14ac:dyDescent="0.25">
      <c r="A16" s="169" t="s">
        <v>8</v>
      </c>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row>
    <row r="17" spans="1:26" s="45" customFormat="1" ht="15.75" x14ac:dyDescent="0.25">
      <c r="A17" s="44" t="s">
        <v>110</v>
      </c>
    </row>
    <row r="18" spans="1:26" s="46" customFormat="1" ht="15.75" x14ac:dyDescent="0.25">
      <c r="A18" s="182" t="s">
        <v>111</v>
      </c>
      <c r="B18" s="182"/>
      <c r="C18" s="182"/>
      <c r="D18" s="182"/>
      <c r="E18" s="182"/>
      <c r="F18" s="182"/>
      <c r="G18" s="182"/>
      <c r="H18" s="182"/>
      <c r="I18" s="182"/>
      <c r="J18" s="182"/>
      <c r="K18" s="182"/>
      <c r="L18" s="182"/>
      <c r="M18" s="182"/>
      <c r="N18" s="182" t="s">
        <v>112</v>
      </c>
      <c r="O18" s="182"/>
      <c r="P18" s="182"/>
      <c r="Q18" s="182"/>
      <c r="R18" s="182"/>
      <c r="S18" s="182"/>
      <c r="T18" s="182"/>
      <c r="U18" s="182"/>
      <c r="V18" s="182"/>
      <c r="W18" s="182"/>
      <c r="X18" s="182"/>
      <c r="Y18" s="182"/>
      <c r="Z18" s="182"/>
    </row>
    <row r="19" spans="1:26" s="46" customFormat="1" ht="220.5" x14ac:dyDescent="0.25">
      <c r="A19" s="47" t="s">
        <v>113</v>
      </c>
      <c r="B19" s="47" t="s">
        <v>114</v>
      </c>
      <c r="C19" s="47" t="s">
        <v>115</v>
      </c>
      <c r="D19" s="47" t="s">
        <v>116</v>
      </c>
      <c r="E19" s="47" t="s">
        <v>117</v>
      </c>
      <c r="F19" s="47" t="s">
        <v>118</v>
      </c>
      <c r="G19" s="47" t="s">
        <v>119</v>
      </c>
      <c r="H19" s="47" t="s">
        <v>120</v>
      </c>
      <c r="I19" s="47" t="s">
        <v>121</v>
      </c>
      <c r="J19" s="47" t="s">
        <v>122</v>
      </c>
      <c r="K19" s="47" t="s">
        <v>123</v>
      </c>
      <c r="L19" s="47" t="s">
        <v>124</v>
      </c>
      <c r="M19" s="47" t="s">
        <v>125</v>
      </c>
      <c r="N19" s="47" t="s">
        <v>126</v>
      </c>
      <c r="O19" s="47" t="s">
        <v>127</v>
      </c>
      <c r="P19" s="47" t="s">
        <v>128</v>
      </c>
      <c r="Q19" s="47" t="s">
        <v>129</v>
      </c>
      <c r="R19" s="47" t="s">
        <v>120</v>
      </c>
      <c r="S19" s="47" t="s">
        <v>130</v>
      </c>
      <c r="T19" s="47" t="s">
        <v>131</v>
      </c>
      <c r="U19" s="47" t="s">
        <v>132</v>
      </c>
      <c r="V19" s="47" t="s">
        <v>129</v>
      </c>
      <c r="W19" s="47" t="s">
        <v>133</v>
      </c>
      <c r="X19" s="47" t="s">
        <v>134</v>
      </c>
      <c r="Y19" s="47" t="s">
        <v>135</v>
      </c>
      <c r="Z19" s="47" t="s">
        <v>136</v>
      </c>
    </row>
    <row r="20" spans="1:26" s="46" customFormat="1" ht="15.75" x14ac:dyDescent="0.25">
      <c r="A20" s="48">
        <v>1</v>
      </c>
      <c r="B20" s="48">
        <v>2</v>
      </c>
      <c r="C20" s="48">
        <v>3</v>
      </c>
      <c r="D20" s="48">
        <v>4</v>
      </c>
      <c r="E20" s="48">
        <v>5</v>
      </c>
      <c r="F20" s="48">
        <v>6</v>
      </c>
      <c r="G20" s="48">
        <v>7</v>
      </c>
      <c r="H20" s="48">
        <v>8</v>
      </c>
      <c r="I20" s="48">
        <v>9</v>
      </c>
      <c r="J20" s="48">
        <v>10</v>
      </c>
      <c r="K20" s="48">
        <v>11</v>
      </c>
      <c r="L20" s="48">
        <v>12</v>
      </c>
      <c r="M20" s="48">
        <v>13</v>
      </c>
      <c r="N20" s="48">
        <v>14</v>
      </c>
      <c r="O20" s="48">
        <v>15</v>
      </c>
      <c r="P20" s="48">
        <v>16</v>
      </c>
      <c r="Q20" s="48">
        <v>17</v>
      </c>
      <c r="R20" s="48">
        <v>18</v>
      </c>
      <c r="S20" s="48">
        <v>19</v>
      </c>
      <c r="T20" s="48">
        <v>20</v>
      </c>
      <c r="U20" s="48">
        <v>21</v>
      </c>
      <c r="V20" s="48">
        <v>22</v>
      </c>
      <c r="W20" s="48">
        <v>23</v>
      </c>
      <c r="X20" s="48">
        <v>24</v>
      </c>
      <c r="Y20" s="48">
        <v>25</v>
      </c>
      <c r="Z20" s="48">
        <v>26</v>
      </c>
    </row>
    <row r="21" spans="1:26" s="52" customFormat="1" ht="15.75" x14ac:dyDescent="0.25">
      <c r="A21" s="49"/>
      <c r="B21" s="50"/>
      <c r="C21" s="51"/>
      <c r="D21" s="51"/>
      <c r="E21" s="51"/>
      <c r="F21" s="51"/>
      <c r="G21" s="51"/>
      <c r="H21" s="51"/>
      <c r="I21" s="51"/>
      <c r="J21" s="51"/>
      <c r="K21" s="50"/>
      <c r="L21" s="50"/>
      <c r="M21" s="50"/>
      <c r="N21" s="50"/>
      <c r="O21" s="50"/>
      <c r="P21" s="51"/>
      <c r="Q21" s="51"/>
      <c r="R21" s="51"/>
      <c r="S21" s="51"/>
      <c r="T21" s="51"/>
      <c r="U21" s="51"/>
      <c r="V21" s="51"/>
      <c r="W21" s="51"/>
      <c r="X21" s="51"/>
      <c r="Y21" s="51"/>
      <c r="Z21" s="50"/>
    </row>
    <row r="22" spans="1:26" s="52" customFormat="1" ht="17.25" customHeight="1" x14ac:dyDescent="0.25">
      <c r="A22" s="53"/>
      <c r="B22" s="50"/>
      <c r="C22" s="51"/>
      <c r="D22" s="51"/>
      <c r="E22" s="51"/>
      <c r="F22" s="54"/>
      <c r="G22" s="54"/>
      <c r="H22" s="54"/>
      <c r="I22" s="54"/>
      <c r="J22" s="54"/>
      <c r="K22" s="50"/>
      <c r="L22" s="50"/>
      <c r="M22" s="50"/>
      <c r="N22" s="50"/>
      <c r="O22" s="50"/>
      <c r="P22" s="51"/>
      <c r="Q22" s="51"/>
      <c r="R22" s="51"/>
      <c r="S22" s="51"/>
      <c r="T22" s="51"/>
      <c r="U22" s="51"/>
      <c r="V22" s="51"/>
      <c r="W22" s="51"/>
      <c r="X22" s="51"/>
      <c r="Y22" s="51"/>
      <c r="Z22" s="50"/>
    </row>
    <row r="23" spans="1:26" s="52" customFormat="1" ht="15.75" x14ac:dyDescent="0.25">
      <c r="A23" s="49"/>
      <c r="B23" s="50"/>
      <c r="C23" s="51"/>
      <c r="D23" s="51"/>
      <c r="E23" s="51"/>
      <c r="F23" s="54"/>
      <c r="G23" s="54"/>
      <c r="H23" s="54"/>
      <c r="I23" s="54"/>
      <c r="J23" s="54"/>
      <c r="K23" s="50"/>
      <c r="L23" s="50"/>
      <c r="M23" s="50"/>
      <c r="N23" s="50"/>
      <c r="O23" s="50"/>
      <c r="P23" s="51"/>
      <c r="Q23" s="51"/>
      <c r="R23" s="51"/>
      <c r="S23" s="51"/>
      <c r="T23" s="51"/>
      <c r="U23" s="51"/>
      <c r="V23" s="51"/>
      <c r="W23" s="51"/>
      <c r="X23" s="51"/>
      <c r="Y23" s="51"/>
      <c r="Z23" s="50"/>
    </row>
    <row r="24" spans="1:26" s="52" customFormat="1" ht="45" customHeight="1" x14ac:dyDescent="0.25">
      <c r="A24" s="53"/>
      <c r="B24" s="50"/>
      <c r="C24" s="51"/>
      <c r="D24" s="51"/>
      <c r="E24" s="51"/>
      <c r="F24" s="54"/>
      <c r="G24" s="54"/>
      <c r="H24" s="54"/>
      <c r="I24" s="54">
        <v>3</v>
      </c>
      <c r="J24" s="54"/>
      <c r="K24" s="50"/>
      <c r="L24" s="50"/>
      <c r="M24" s="50"/>
      <c r="N24" s="50"/>
      <c r="O24" s="50"/>
      <c r="P24" s="51"/>
      <c r="Q24" s="51"/>
      <c r="R24" s="51"/>
      <c r="S24" s="51"/>
      <c r="T24" s="51"/>
      <c r="U24" s="51"/>
      <c r="V24" s="51"/>
      <c r="W24" s="51"/>
      <c r="X24" s="51"/>
      <c r="Y24" s="51"/>
      <c r="Z24" s="50"/>
    </row>
    <row r="25" spans="1:26" s="52" customFormat="1" ht="15.75" x14ac:dyDescent="0.25">
      <c r="A25" s="49"/>
      <c r="B25" s="50"/>
      <c r="C25" s="51"/>
      <c r="D25" s="51"/>
      <c r="E25" s="51"/>
      <c r="F25" s="54"/>
      <c r="G25" s="54"/>
      <c r="H25" s="54"/>
      <c r="I25" s="54"/>
      <c r="J25" s="54"/>
      <c r="K25" s="50"/>
      <c r="L25" s="50"/>
      <c r="M25" s="50"/>
      <c r="N25" s="50"/>
      <c r="O25" s="50"/>
      <c r="P25" s="51"/>
      <c r="Q25" s="51"/>
      <c r="R25" s="51"/>
      <c r="S25" s="51"/>
      <c r="T25" s="51"/>
      <c r="U25" s="51"/>
      <c r="V25" s="51"/>
      <c r="W25" s="51"/>
      <c r="X25" s="51"/>
      <c r="Y25" s="51"/>
      <c r="Z25" s="50"/>
    </row>
    <row r="26" spans="1:26" s="56" customFormat="1" ht="15.75" x14ac:dyDescent="0.25">
      <c r="A26" s="55"/>
      <c r="B26" s="50"/>
      <c r="C26" s="51"/>
      <c r="D26" s="51"/>
      <c r="E26" s="51"/>
      <c r="F26" s="51"/>
      <c r="G26" s="51"/>
      <c r="H26" s="51"/>
      <c r="I26" s="51"/>
      <c r="J26" s="51"/>
      <c r="K26" s="55"/>
      <c r="L26" s="55"/>
      <c r="M26" s="51"/>
      <c r="N26" s="51"/>
      <c r="O26" s="51"/>
      <c r="P26" s="51"/>
      <c r="Q26" s="51"/>
      <c r="R26" s="51"/>
      <c r="S26" s="51"/>
      <c r="T26" s="51"/>
      <c r="U26" s="51"/>
      <c r="V26" s="51"/>
      <c r="W26" s="51"/>
      <c r="X26" s="51"/>
      <c r="Y26" s="51"/>
      <c r="Z26" s="55"/>
    </row>
    <row r="27" spans="1:26" s="56" customFormat="1" ht="15.75" x14ac:dyDescent="0.25">
      <c r="A27" s="57"/>
      <c r="B27" s="57"/>
      <c r="C27" s="57"/>
      <c r="D27" s="57"/>
      <c r="E27" s="57"/>
      <c r="F27" s="57"/>
      <c r="G27" s="57"/>
      <c r="H27" s="57"/>
      <c r="I27" s="57"/>
      <c r="J27" s="57"/>
      <c r="K27" s="57"/>
      <c r="L27" s="57"/>
      <c r="M27" s="57"/>
      <c r="N27" s="57"/>
      <c r="O27" s="57"/>
      <c r="P27" s="57"/>
      <c r="Q27" s="57"/>
      <c r="R27" s="57"/>
      <c r="S27" s="57"/>
      <c r="T27" s="57"/>
      <c r="U27" s="57"/>
      <c r="V27" s="57"/>
      <c r="W27" s="57"/>
      <c r="X27" s="57"/>
      <c r="Y27" s="57"/>
    </row>
    <row r="28" spans="1:26" s="56" customFormat="1" ht="15.75" x14ac:dyDescent="0.25">
      <c r="A28" s="57"/>
      <c r="B28" s="57"/>
      <c r="C28" s="57"/>
      <c r="D28" s="57"/>
      <c r="E28" s="57"/>
      <c r="F28" s="57"/>
      <c r="G28" s="57"/>
      <c r="H28" s="57"/>
      <c r="I28" s="57"/>
      <c r="J28" s="57"/>
      <c r="K28" s="57"/>
      <c r="L28" s="57"/>
      <c r="M28" s="57"/>
      <c r="N28" s="57"/>
      <c r="O28" s="57"/>
      <c r="P28" s="57"/>
      <c r="Q28" s="57"/>
      <c r="R28" s="57"/>
      <c r="S28" s="57"/>
      <c r="T28" s="57"/>
      <c r="U28" s="57"/>
      <c r="V28" s="57"/>
      <c r="W28" s="57"/>
      <c r="X28" s="57"/>
      <c r="Y28" s="57"/>
    </row>
    <row r="29" spans="1:26" s="56" customFormat="1" ht="15.75" x14ac:dyDescent="0.25">
      <c r="B29" s="57"/>
      <c r="C29" s="57"/>
      <c r="D29" s="57"/>
      <c r="E29" s="57"/>
      <c r="F29" s="57"/>
      <c r="G29" s="57"/>
      <c r="H29" s="57"/>
      <c r="I29" s="57"/>
      <c r="J29" s="57"/>
      <c r="K29" s="57"/>
      <c r="L29" s="57"/>
      <c r="M29" s="57"/>
      <c r="N29" s="57"/>
      <c r="O29" s="57"/>
      <c r="P29" s="57"/>
      <c r="Q29" s="57"/>
      <c r="R29" s="57"/>
      <c r="S29" s="57"/>
      <c r="T29" s="57"/>
      <c r="U29" s="57"/>
      <c r="V29" s="57"/>
      <c r="W29" s="57"/>
      <c r="X29" s="57"/>
      <c r="Y29" s="57"/>
    </row>
    <row r="30" spans="1:26" s="56" customFormat="1" ht="15.75" x14ac:dyDescent="0.25">
      <c r="A30" s="57"/>
      <c r="B30" s="57"/>
      <c r="C30" s="57"/>
      <c r="D30" s="57"/>
      <c r="E30" s="57"/>
      <c r="F30" s="57"/>
      <c r="G30" s="57"/>
      <c r="H30" s="57"/>
      <c r="I30" s="57"/>
      <c r="J30" s="57"/>
      <c r="K30" s="57"/>
      <c r="L30" s="57"/>
      <c r="M30" s="57"/>
      <c r="N30" s="57"/>
      <c r="O30" s="57"/>
      <c r="P30" s="57"/>
      <c r="Q30" s="57"/>
      <c r="R30" s="57"/>
      <c r="S30" s="57"/>
      <c r="T30" s="57"/>
      <c r="U30" s="57"/>
      <c r="V30" s="57"/>
      <c r="W30" s="57"/>
      <c r="X30" s="57"/>
      <c r="Y30" s="57"/>
    </row>
    <row r="49" spans="5:6" x14ac:dyDescent="0.25">
      <c r="E49" s="25"/>
      <c r="F49" s="25"/>
    </row>
    <row r="50" spans="5:6" x14ac:dyDescent="0.25">
      <c r="E50" s="25"/>
      <c r="F50" s="25"/>
    </row>
    <row r="51" spans="5:6" x14ac:dyDescent="0.25">
      <c r="E51" s="25"/>
      <c r="F51" s="25"/>
    </row>
    <row r="52" spans="5:6" x14ac:dyDescent="0.25">
      <c r="E52" s="27">
        <v>45689</v>
      </c>
      <c r="F52" s="25"/>
    </row>
    <row r="53" spans="5:6" x14ac:dyDescent="0.25">
      <c r="E53" s="25"/>
      <c r="F53" s="25"/>
    </row>
    <row r="54" spans="5:6" x14ac:dyDescent="0.25">
      <c r="E54" s="25"/>
      <c r="F54" s="25"/>
    </row>
    <row r="55" spans="5:6" x14ac:dyDescent="0.25">
      <c r="E55" s="25"/>
      <c r="F55" s="25"/>
    </row>
    <row r="56" spans="5:6" x14ac:dyDescent="0.25">
      <c r="E56" s="25"/>
      <c r="F56" s="25"/>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O56"/>
  <sheetViews>
    <sheetView workbookViewId="0">
      <selection activeCell="M28" sqref="M28"/>
    </sheetView>
  </sheetViews>
  <sheetFormatPr defaultColWidth="9" defaultRowHeight="11.65" customHeight="1" x14ac:dyDescent="0.25"/>
  <cols>
    <col min="1" max="1" width="9.28515625" style="24" customWidth="1"/>
    <col min="2" max="2" width="9" style="24"/>
    <col min="3" max="3" width="38.42578125" style="24" customWidth="1"/>
    <col min="4" max="4" width="9" style="24"/>
    <col min="5" max="5" width="10.140625" style="24" bestFit="1" customWidth="1"/>
    <col min="6" max="15" width="9" style="24"/>
  </cols>
  <sheetData>
    <row r="1" spans="1:15" ht="15.75" x14ac:dyDescent="0.25">
      <c r="A1" s="15" t="str">
        <f>"Паспорт "&amp;"УИК, " &amp;[1]Таблица!N5</f>
        <v>Паспорт УИК, г.Зеленокумск, пер. Школьный, 14</v>
      </c>
      <c r="C1" s="16" t="s">
        <v>137</v>
      </c>
      <c r="M1" s="16" t="s">
        <v>0</v>
      </c>
    </row>
    <row r="2" spans="1:15" ht="15.75" x14ac:dyDescent="0.25">
      <c r="C2" s="16" t="s">
        <v>137</v>
      </c>
      <c r="M2" s="16" t="s">
        <v>1</v>
      </c>
    </row>
    <row r="3" spans="1:15" ht="15.75" x14ac:dyDescent="0.25">
      <c r="C3" s="16" t="s">
        <v>137</v>
      </c>
      <c r="M3" s="16" t="s">
        <v>66</v>
      </c>
    </row>
    <row r="4" spans="1:15" ht="15" x14ac:dyDescent="0.25"/>
    <row r="5" spans="1:15" ht="15.75" x14ac:dyDescent="0.25">
      <c r="A5" s="170" t="s">
        <v>3</v>
      </c>
      <c r="B5" s="170"/>
      <c r="C5" s="170"/>
      <c r="D5" s="170"/>
      <c r="E5" s="170"/>
      <c r="F5" s="170"/>
      <c r="G5" s="170"/>
      <c r="H5" s="170"/>
      <c r="I5" s="170"/>
      <c r="J5" s="170"/>
      <c r="K5" s="170"/>
      <c r="L5" s="170"/>
      <c r="M5" s="170"/>
      <c r="N5" s="170"/>
      <c r="O5" s="170"/>
    </row>
    <row r="6" spans="1:15" ht="15" x14ac:dyDescent="0.25"/>
    <row r="7" spans="1:15" ht="18.75" x14ac:dyDescent="0.3">
      <c r="A7" s="171" t="s">
        <v>4</v>
      </c>
      <c r="B7" s="171"/>
      <c r="C7" s="171"/>
      <c r="D7" s="171"/>
      <c r="E7" s="171"/>
      <c r="F7" s="171"/>
      <c r="G7" s="171"/>
      <c r="H7" s="171"/>
      <c r="I7" s="171"/>
      <c r="J7" s="171"/>
      <c r="K7" s="171"/>
      <c r="L7" s="171"/>
      <c r="M7" s="171"/>
      <c r="N7" s="171"/>
      <c r="O7" s="171"/>
    </row>
    <row r="8" spans="1:15" ht="15" x14ac:dyDescent="0.25"/>
    <row r="9" spans="1:15" ht="15.75" x14ac:dyDescent="0.25">
      <c r="A9" s="170" t="s">
        <v>5</v>
      </c>
      <c r="B9" s="170"/>
      <c r="C9" s="170"/>
      <c r="D9" s="170"/>
      <c r="E9" s="170"/>
      <c r="F9" s="170"/>
      <c r="G9" s="170"/>
      <c r="H9" s="170"/>
      <c r="I9" s="170"/>
      <c r="J9" s="170"/>
      <c r="K9" s="170"/>
      <c r="L9" s="170"/>
      <c r="M9" s="170"/>
      <c r="N9" s="170"/>
      <c r="O9" s="170"/>
    </row>
    <row r="10" spans="1:15" ht="15.75" x14ac:dyDescent="0.25">
      <c r="A10" s="169" t="s">
        <v>6</v>
      </c>
      <c r="B10" s="169"/>
      <c r="C10" s="169"/>
      <c r="D10" s="169"/>
      <c r="E10" s="169"/>
      <c r="F10" s="169"/>
      <c r="G10" s="169"/>
      <c r="H10" s="169"/>
      <c r="I10" s="169"/>
      <c r="J10" s="169"/>
      <c r="K10" s="169"/>
      <c r="L10" s="169"/>
      <c r="M10" s="169"/>
      <c r="N10" s="169"/>
      <c r="O10" s="169"/>
    </row>
    <row r="11" spans="1:15" ht="15" x14ac:dyDescent="0.25"/>
    <row r="12" spans="1:15" ht="15.75" x14ac:dyDescent="0.25">
      <c r="A12" s="170" t="str">
        <f>'1. паспорт местоположение'!A12</f>
        <v>P_СТР00001/2025/БУД</v>
      </c>
      <c r="B12" s="170"/>
      <c r="C12" s="170"/>
      <c r="D12" s="170"/>
      <c r="E12" s="170"/>
      <c r="F12" s="170"/>
      <c r="G12" s="170"/>
      <c r="H12" s="170"/>
      <c r="I12" s="170"/>
      <c r="J12" s="170"/>
      <c r="K12" s="170"/>
      <c r="L12" s="170"/>
      <c r="M12" s="170"/>
      <c r="N12" s="170"/>
      <c r="O12" s="170"/>
    </row>
    <row r="13" spans="1:15" ht="15.75" x14ac:dyDescent="0.25">
      <c r="A13" s="169" t="s">
        <v>7</v>
      </c>
      <c r="B13" s="169"/>
      <c r="C13" s="169"/>
      <c r="D13" s="169"/>
      <c r="E13" s="169"/>
      <c r="F13" s="169"/>
      <c r="G13" s="169"/>
      <c r="H13" s="169"/>
      <c r="I13" s="169"/>
      <c r="J13" s="169"/>
      <c r="K13" s="169"/>
      <c r="L13" s="169"/>
      <c r="M13" s="169"/>
      <c r="N13" s="169"/>
      <c r="O13" s="169"/>
    </row>
    <row r="14" spans="1:15" ht="15" x14ac:dyDescent="0.25"/>
    <row r="15" spans="1:15" ht="15.75" x14ac:dyDescent="0.25">
      <c r="A15" s="181" t="str">
        <f>'1. паспорт местоположение'!A15</f>
        <v>Установка измерит. комплекса по ТУ №139  от 09.12.2024г.,г.Буденновск, ул.Похилько ,122Б        (ФЛ Голиков А.Г.)</v>
      </c>
      <c r="B15" s="181"/>
      <c r="C15" s="181"/>
      <c r="D15" s="181"/>
      <c r="E15" s="181"/>
      <c r="F15" s="181"/>
      <c r="G15" s="181"/>
      <c r="H15" s="181"/>
      <c r="I15" s="181"/>
      <c r="J15" s="181"/>
      <c r="K15" s="181"/>
      <c r="L15" s="181"/>
      <c r="M15" s="181"/>
      <c r="N15" s="181"/>
      <c r="O15" s="181"/>
    </row>
    <row r="16" spans="1:15" ht="15.75" x14ac:dyDescent="0.25">
      <c r="A16" s="169" t="s">
        <v>8</v>
      </c>
      <c r="B16" s="169"/>
      <c r="C16" s="169"/>
      <c r="D16" s="169"/>
      <c r="E16" s="169"/>
      <c r="F16" s="169"/>
      <c r="G16" s="169"/>
      <c r="H16" s="169"/>
      <c r="I16" s="169"/>
      <c r="J16" s="169"/>
      <c r="K16" s="169"/>
      <c r="L16" s="169"/>
      <c r="M16" s="169"/>
      <c r="N16" s="169"/>
      <c r="O16" s="169"/>
    </row>
    <row r="17" spans="1:15" ht="15" x14ac:dyDescent="0.25"/>
    <row r="18" spans="1:15" ht="18.75" x14ac:dyDescent="0.3">
      <c r="A18" s="173" t="s">
        <v>138</v>
      </c>
      <c r="B18" s="173"/>
      <c r="C18" s="173"/>
      <c r="D18" s="173"/>
      <c r="E18" s="173"/>
      <c r="F18" s="173"/>
      <c r="G18" s="173"/>
      <c r="H18" s="173"/>
      <c r="I18" s="173"/>
      <c r="J18" s="173"/>
      <c r="K18" s="173"/>
      <c r="L18" s="173"/>
      <c r="M18" s="173"/>
      <c r="N18" s="173"/>
      <c r="O18" s="173"/>
    </row>
    <row r="19" spans="1:15" ht="15.75" x14ac:dyDescent="0.25">
      <c r="A19" s="184" t="s">
        <v>10</v>
      </c>
      <c r="B19" s="184" t="s">
        <v>139</v>
      </c>
      <c r="C19" s="184" t="s">
        <v>140</v>
      </c>
      <c r="D19" s="184" t="s">
        <v>141</v>
      </c>
      <c r="E19" s="182" t="s">
        <v>142</v>
      </c>
      <c r="F19" s="182"/>
      <c r="G19" s="182"/>
      <c r="H19" s="182"/>
      <c r="I19" s="182"/>
      <c r="J19" s="182" t="s">
        <v>143</v>
      </c>
      <c r="K19" s="182"/>
      <c r="L19" s="182"/>
      <c r="M19" s="182"/>
      <c r="N19" s="182"/>
      <c r="O19" s="182"/>
    </row>
    <row r="20" spans="1:15" ht="15.75" x14ac:dyDescent="0.25">
      <c r="A20" s="185"/>
      <c r="B20" s="185"/>
      <c r="C20" s="185"/>
      <c r="D20" s="185"/>
      <c r="E20" s="47" t="s">
        <v>144</v>
      </c>
      <c r="F20" s="47" t="s">
        <v>145</v>
      </c>
      <c r="G20" s="47" t="s">
        <v>146</v>
      </c>
      <c r="H20" s="47" t="s">
        <v>147</v>
      </c>
      <c r="I20" s="47" t="s">
        <v>148</v>
      </c>
      <c r="J20" s="58">
        <v>2020</v>
      </c>
      <c r="K20" s="58">
        <v>2021</v>
      </c>
      <c r="L20" s="58">
        <v>2022</v>
      </c>
      <c r="M20" s="58">
        <v>2023</v>
      </c>
      <c r="N20" s="58">
        <v>2024</v>
      </c>
      <c r="O20" s="58">
        <v>2025</v>
      </c>
    </row>
    <row r="21" spans="1:15" ht="15.75" x14ac:dyDescent="0.25">
      <c r="A21" s="19">
        <v>1</v>
      </c>
      <c r="B21" s="19">
        <v>2</v>
      </c>
      <c r="C21" s="19">
        <v>3</v>
      </c>
      <c r="D21" s="19">
        <v>4</v>
      </c>
      <c r="E21" s="19">
        <v>5</v>
      </c>
      <c r="F21" s="19">
        <v>6</v>
      </c>
      <c r="G21" s="19">
        <v>7</v>
      </c>
      <c r="H21" s="19">
        <v>8</v>
      </c>
      <c r="I21" s="19">
        <v>9</v>
      </c>
      <c r="J21" s="19">
        <v>10</v>
      </c>
      <c r="K21" s="19">
        <v>11</v>
      </c>
      <c r="L21" s="19">
        <v>12</v>
      </c>
      <c r="M21" s="19">
        <v>13</v>
      </c>
      <c r="N21" s="19">
        <v>14</v>
      </c>
      <c r="O21" s="19">
        <v>15</v>
      </c>
    </row>
    <row r="22" spans="1:15" ht="60" customHeight="1" x14ac:dyDescent="0.25">
      <c r="A22" s="59"/>
      <c r="B22" s="59"/>
      <c r="C22" s="59"/>
      <c r="D22" s="59"/>
      <c r="E22" s="59"/>
      <c r="F22" s="60"/>
      <c r="G22" s="60"/>
      <c r="H22" s="60"/>
      <c r="I22" s="60"/>
      <c r="J22" s="60"/>
      <c r="K22" s="59"/>
      <c r="L22" s="59"/>
      <c r="M22" s="59"/>
      <c r="N22" s="59"/>
      <c r="O22" s="59"/>
    </row>
    <row r="23" spans="1:15" ht="11.65" customHeight="1" x14ac:dyDescent="0.25">
      <c r="F23" s="25"/>
      <c r="G23" s="25"/>
      <c r="H23" s="25"/>
      <c r="I23" s="25"/>
      <c r="J23" s="25"/>
    </row>
    <row r="24" spans="1:15" ht="45" customHeight="1" x14ac:dyDescent="0.25">
      <c r="F24" s="25"/>
      <c r="G24" s="25"/>
      <c r="H24" s="25"/>
      <c r="I24" s="25">
        <v>3</v>
      </c>
      <c r="J24" s="25"/>
    </row>
    <row r="25" spans="1:15" ht="11.65" customHeight="1" x14ac:dyDescent="0.25">
      <c r="F25" s="25"/>
      <c r="G25" s="25"/>
      <c r="H25" s="25"/>
      <c r="I25" s="25"/>
      <c r="J25" s="25"/>
    </row>
    <row r="49" spans="5:6" ht="11.65" customHeight="1" x14ac:dyDescent="0.25">
      <c r="E49" s="25"/>
      <c r="F49" s="25"/>
    </row>
    <row r="50" spans="5:6" ht="11.65" customHeight="1" x14ac:dyDescent="0.25">
      <c r="E50" s="25"/>
      <c r="F50" s="25"/>
    </row>
    <row r="51" spans="5:6" ht="11.65" customHeight="1" x14ac:dyDescent="0.25">
      <c r="E51" s="25"/>
      <c r="F51" s="25"/>
    </row>
    <row r="52" spans="5:6" ht="11.65" customHeight="1" x14ac:dyDescent="0.25">
      <c r="E52" s="27">
        <v>45689</v>
      </c>
      <c r="F52" s="25"/>
    </row>
    <row r="53" spans="5:6" ht="11.65" customHeight="1" x14ac:dyDescent="0.25">
      <c r="E53" s="25"/>
      <c r="F53" s="25"/>
    </row>
    <row r="54" spans="5:6" ht="11.65" customHeight="1" x14ac:dyDescent="0.25">
      <c r="E54" s="25"/>
      <c r="F54" s="25"/>
    </row>
    <row r="55" spans="5:6" ht="11.65" customHeight="1" x14ac:dyDescent="0.25">
      <c r="E55" s="25"/>
      <c r="F55" s="25"/>
    </row>
    <row r="56" spans="5:6" ht="11.65" customHeight="1" x14ac:dyDescent="0.25">
      <c r="E56" s="25"/>
      <c r="F56" s="25"/>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BK149"/>
  <sheetViews>
    <sheetView topLeftCell="A10" zoomScaleNormal="100" workbookViewId="0">
      <selection activeCell="E21" sqref="E21:F21"/>
    </sheetView>
  </sheetViews>
  <sheetFormatPr defaultColWidth="9" defaultRowHeight="11.65" customHeight="1" x14ac:dyDescent="0.25"/>
  <cols>
    <col min="1" max="1" width="29.7109375" style="24" customWidth="1"/>
    <col min="2" max="6" width="9" style="24"/>
    <col min="7" max="63" width="13.2851562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2" t="str">
        <f>'1. паспорт местоположение'!A12</f>
        <v>P_СТР00001/2025/БУД</v>
      </c>
      <c r="B12" s="172"/>
      <c r="C12" s="172"/>
      <c r="D12" s="172"/>
      <c r="E12" s="172"/>
      <c r="F12" s="172"/>
      <c r="G12" s="172"/>
      <c r="H12" s="172"/>
      <c r="I12" s="172"/>
      <c r="J12" s="172"/>
      <c r="K12" s="172"/>
      <c r="L12" s="172"/>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6" customHeight="1" x14ac:dyDescent="0.25">
      <c r="A15" s="172" t="str">
        <f>'1. паспорт местоположение'!A15</f>
        <v>Установка измерит. комплекса по ТУ №139  от 09.12.2024г.,г.Буденновск, ул.Похилько ,122Б        (ФЛ Голиков А.Г.)</v>
      </c>
      <c r="B15" s="172"/>
      <c r="C15" s="172"/>
      <c r="D15" s="172"/>
      <c r="E15" s="172"/>
      <c r="F15" s="172"/>
      <c r="G15" s="172"/>
      <c r="H15" s="172"/>
      <c r="I15" s="172"/>
      <c r="J15" s="172"/>
      <c r="K15" s="172"/>
      <c r="L15" s="172"/>
    </row>
    <row r="16" spans="1:12" ht="16.149999999999999" customHeight="1" x14ac:dyDescent="0.25">
      <c r="A16" s="169" t="s">
        <v>8</v>
      </c>
      <c r="B16" s="169"/>
      <c r="C16" s="169"/>
      <c r="D16" s="169"/>
      <c r="E16" s="169"/>
      <c r="F16" s="169"/>
      <c r="G16" s="169"/>
      <c r="H16" s="169"/>
      <c r="I16" s="169"/>
      <c r="J16" s="169"/>
      <c r="K16" s="169"/>
      <c r="L16" s="169"/>
    </row>
    <row r="17" spans="1:63" ht="16.149999999999999" customHeight="1" x14ac:dyDescent="0.25"/>
    <row r="18" spans="1:63" ht="19.149999999999999" customHeight="1" x14ac:dyDescent="0.3">
      <c r="A18" s="173" t="s">
        <v>149</v>
      </c>
      <c r="B18" s="173"/>
      <c r="C18" s="173"/>
      <c r="D18" s="173"/>
      <c r="E18" s="173"/>
      <c r="F18" s="173"/>
      <c r="G18" s="173"/>
      <c r="H18" s="173"/>
      <c r="I18" s="173"/>
      <c r="J18" s="173"/>
      <c r="K18" s="173"/>
      <c r="L18" s="173"/>
    </row>
    <row r="19" spans="1:63" ht="16.149999999999999" customHeight="1" x14ac:dyDescent="0.25"/>
    <row r="20" spans="1:63" ht="16.149999999999999" customHeight="1" thickBot="1" x14ac:dyDescent="0.3">
      <c r="A20" s="211" t="s">
        <v>150</v>
      </c>
      <c r="B20" s="211"/>
      <c r="C20" s="211"/>
      <c r="D20" s="211"/>
      <c r="E20" s="211" t="s">
        <v>151</v>
      </c>
      <c r="F20" s="21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row>
    <row r="21" spans="1:63" ht="16.149999999999999" customHeight="1" thickBot="1" x14ac:dyDescent="0.3">
      <c r="A21" s="203" t="s">
        <v>152</v>
      </c>
      <c r="B21" s="203"/>
      <c r="C21" s="203"/>
      <c r="D21" s="203"/>
      <c r="E21" s="212">
        <f>'1. паспорт местоположение'!C48/1.2</f>
        <v>3.294213E-2</v>
      </c>
      <c r="F21" s="212"/>
      <c r="G21" s="61"/>
      <c r="H21" s="211" t="s">
        <v>153</v>
      </c>
      <c r="I21" s="211"/>
      <c r="J21" s="21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row>
    <row r="22" spans="1:63" ht="60" customHeight="1" thickBot="1" x14ac:dyDescent="0.3">
      <c r="A22" s="200" t="s">
        <v>154</v>
      </c>
      <c r="B22" s="200"/>
      <c r="C22" s="200"/>
      <c r="D22" s="200"/>
      <c r="E22" s="204"/>
      <c r="F22" s="209"/>
      <c r="G22" s="62"/>
      <c r="H22" s="208" t="s">
        <v>155</v>
      </c>
      <c r="I22" s="208"/>
      <c r="J22" s="208"/>
      <c r="K22" s="210"/>
      <c r="L22" s="210"/>
      <c r="M22" s="61"/>
      <c r="N22" s="61"/>
      <c r="O22" s="61"/>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row>
    <row r="23" spans="1:63" ht="32.1" customHeight="1" thickBot="1" x14ac:dyDescent="0.3">
      <c r="A23" s="200" t="s">
        <v>156</v>
      </c>
      <c r="B23" s="200"/>
      <c r="C23" s="200"/>
      <c r="D23" s="200"/>
      <c r="E23" s="201">
        <v>16</v>
      </c>
      <c r="F23" s="207"/>
      <c r="G23" s="62"/>
      <c r="H23" s="208" t="s">
        <v>157</v>
      </c>
      <c r="I23" s="208"/>
      <c r="J23" s="208"/>
      <c r="K23" s="210"/>
      <c r="L23" s="210"/>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row>
    <row r="24" spans="1:63" ht="45" customHeight="1" thickBot="1" x14ac:dyDescent="0.3">
      <c r="A24" s="202" t="s">
        <v>158</v>
      </c>
      <c r="B24" s="202"/>
      <c r="C24" s="202"/>
      <c r="D24" s="202"/>
      <c r="E24" s="201">
        <v>1</v>
      </c>
      <c r="F24" s="207"/>
      <c r="G24" s="62"/>
      <c r="H24" s="208" t="s">
        <v>159</v>
      </c>
      <c r="I24" s="208"/>
      <c r="J24" s="208"/>
      <c r="K24" s="204">
        <f>I24</f>
        <v>0</v>
      </c>
      <c r="L24" s="204"/>
      <c r="M24" s="61"/>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row>
    <row r="25" spans="1:63" ht="16.149999999999999" customHeight="1" thickBot="1" x14ac:dyDescent="0.3">
      <c r="A25" s="203" t="s">
        <v>160</v>
      </c>
      <c r="B25" s="203"/>
      <c r="C25" s="203"/>
      <c r="D25" s="203"/>
      <c r="E25" s="204"/>
      <c r="F25" s="209"/>
      <c r="G25" s="63"/>
      <c r="H25" s="63"/>
      <c r="I25" s="63"/>
      <c r="J25" s="63"/>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row>
    <row r="26" spans="1:63" ht="16.149999999999999" customHeight="1" thickBot="1" x14ac:dyDescent="0.3">
      <c r="A26" s="200" t="s">
        <v>161</v>
      </c>
      <c r="B26" s="200"/>
      <c r="C26" s="200"/>
      <c r="D26" s="200"/>
      <c r="E26" s="204"/>
      <c r="F26" s="204"/>
      <c r="G26" s="61"/>
      <c r="H26" s="206" t="s">
        <v>162</v>
      </c>
      <c r="I26" s="206"/>
      <c r="J26" s="206"/>
      <c r="K26" s="206"/>
      <c r="L26" s="206"/>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row>
    <row r="27" spans="1:63" ht="16.149999999999999" customHeight="1" thickBot="1" x14ac:dyDescent="0.3">
      <c r="A27" s="200" t="s">
        <v>163</v>
      </c>
      <c r="B27" s="200"/>
      <c r="C27" s="200"/>
      <c r="D27" s="200"/>
      <c r="E27" s="204"/>
      <c r="F27" s="204"/>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row>
    <row r="28" spans="1:63" ht="32.1" customHeight="1" thickBot="1" x14ac:dyDescent="0.3">
      <c r="A28" s="200" t="s">
        <v>164</v>
      </c>
      <c r="B28" s="200"/>
      <c r="C28" s="200"/>
      <c r="D28" s="200"/>
      <c r="E28" s="204"/>
      <c r="F28" s="204"/>
      <c r="G28" s="61"/>
      <c r="H28" s="61"/>
      <c r="I28" s="61"/>
      <c r="J28" s="61"/>
      <c r="K28" s="61"/>
      <c r="L28" s="61"/>
      <c r="M28" s="61"/>
      <c r="N28" s="61"/>
      <c r="O28" s="61"/>
      <c r="P28" s="61"/>
      <c r="Q28" s="61"/>
      <c r="R28" s="61"/>
      <c r="S28" s="61"/>
      <c r="T28" s="61"/>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row>
    <row r="29" spans="1:63" ht="16.149999999999999" customHeight="1" thickBot="1" x14ac:dyDescent="0.3">
      <c r="A29" s="200" t="s">
        <v>165</v>
      </c>
      <c r="B29" s="200"/>
      <c r="C29" s="200"/>
      <c r="D29" s="200"/>
      <c r="E29" s="201"/>
      <c r="F29" s="20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row>
    <row r="30" spans="1:63" ht="16.149999999999999" customHeight="1" thickBot="1" x14ac:dyDescent="0.3">
      <c r="A30" s="200" t="s">
        <v>166</v>
      </c>
      <c r="B30" s="200"/>
      <c r="C30" s="200"/>
      <c r="D30" s="200"/>
      <c r="E30" s="204"/>
      <c r="F30" s="204"/>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row>
    <row r="31" spans="1:63" ht="16.149999999999999" customHeight="1" thickBot="1" x14ac:dyDescent="0.3">
      <c r="A31" s="200"/>
      <c r="B31" s="200"/>
      <c r="C31" s="200"/>
      <c r="D31" s="200"/>
      <c r="E31" s="205"/>
      <c r="F31" s="205"/>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row>
    <row r="32" spans="1:63" ht="16.149999999999999" customHeight="1" thickBot="1" x14ac:dyDescent="0.3">
      <c r="A32" s="202" t="s">
        <v>167</v>
      </c>
      <c r="B32" s="202"/>
      <c r="C32" s="202"/>
      <c r="D32" s="202"/>
      <c r="E32" s="201"/>
      <c r="F32" s="20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row>
    <row r="33" spans="1:63" ht="16.149999999999999" customHeight="1" thickBot="1" x14ac:dyDescent="0.3">
      <c r="A33" s="203"/>
      <c r="B33" s="203"/>
      <c r="C33" s="203"/>
      <c r="D33" s="203"/>
      <c r="E33" s="205"/>
      <c r="F33" s="205"/>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row>
    <row r="34" spans="1:63" ht="16.149999999999999" customHeight="1" thickBot="1" x14ac:dyDescent="0.3">
      <c r="A34" s="200" t="s">
        <v>168</v>
      </c>
      <c r="B34" s="200"/>
      <c r="C34" s="200"/>
      <c r="D34" s="200"/>
      <c r="E34" s="204"/>
      <c r="F34" s="204"/>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row>
    <row r="35" spans="1:63" ht="16.149999999999999" customHeight="1" thickBot="1" x14ac:dyDescent="0.3">
      <c r="A35" s="202" t="s">
        <v>169</v>
      </c>
      <c r="B35" s="202"/>
      <c r="C35" s="202"/>
      <c r="D35" s="202"/>
      <c r="E35" s="204"/>
      <c r="F35" s="204"/>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row>
    <row r="36" spans="1:63" ht="16.149999999999999" customHeight="1" thickBot="1" x14ac:dyDescent="0.3">
      <c r="A36" s="203" t="s">
        <v>170</v>
      </c>
      <c r="B36" s="203"/>
      <c r="C36" s="203"/>
      <c r="D36" s="203"/>
      <c r="E36" s="201"/>
      <c r="F36" s="20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row>
    <row r="37" spans="1:63" ht="16.149999999999999" customHeight="1" thickBot="1" x14ac:dyDescent="0.3">
      <c r="A37" s="200" t="s">
        <v>171</v>
      </c>
      <c r="B37" s="200"/>
      <c r="C37" s="200"/>
      <c r="D37" s="200"/>
      <c r="E37" s="201"/>
      <c r="F37" s="20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c r="BI37" s="61"/>
      <c r="BJ37" s="61"/>
      <c r="BK37" s="61"/>
    </row>
    <row r="38" spans="1:63" ht="16.149999999999999" customHeight="1" thickBot="1" x14ac:dyDescent="0.3">
      <c r="A38" s="200" t="s">
        <v>172</v>
      </c>
      <c r="B38" s="200"/>
      <c r="C38" s="200"/>
      <c r="D38" s="200"/>
      <c r="E38" s="201"/>
      <c r="F38" s="20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c r="BJ38" s="61"/>
      <c r="BK38" s="61"/>
    </row>
    <row r="39" spans="1:63" ht="16.149999999999999" customHeight="1" thickBot="1" x14ac:dyDescent="0.3">
      <c r="A39" s="200" t="s">
        <v>173</v>
      </c>
      <c r="B39" s="200"/>
      <c r="C39" s="200"/>
      <c r="D39" s="200"/>
      <c r="E39" s="204"/>
      <c r="F39" s="204"/>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c r="BJ39" s="61"/>
      <c r="BK39" s="61"/>
    </row>
    <row r="40" spans="1:63" ht="16.149999999999999" customHeight="1" thickBot="1" x14ac:dyDescent="0.3">
      <c r="A40" s="200" t="s">
        <v>174</v>
      </c>
      <c r="B40" s="200"/>
      <c r="C40" s="200"/>
      <c r="D40" s="200"/>
      <c r="E40" s="201"/>
      <c r="F40" s="20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row>
    <row r="41" spans="1:63" ht="16.149999999999999" customHeight="1" thickBot="1" x14ac:dyDescent="0.3">
      <c r="A41" s="200" t="s">
        <v>175</v>
      </c>
      <c r="B41" s="200"/>
      <c r="C41" s="200"/>
      <c r="D41" s="200"/>
      <c r="E41" s="201"/>
      <c r="F41" s="20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row>
    <row r="42" spans="1:63" ht="16.149999999999999" customHeight="1" thickBot="1" x14ac:dyDescent="0.3">
      <c r="A42" s="202" t="s">
        <v>176</v>
      </c>
      <c r="B42" s="202"/>
      <c r="C42" s="202"/>
      <c r="D42" s="202"/>
      <c r="E42" s="201"/>
      <c r="F42" s="20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row>
    <row r="43" spans="1:63" ht="16.149999999999999" customHeight="1" x14ac:dyDescent="0.25">
      <c r="A43" s="203" t="s">
        <v>177</v>
      </c>
      <c r="B43" s="203"/>
      <c r="C43" s="203"/>
      <c r="D43" s="203"/>
      <c r="E43" s="195"/>
      <c r="F43" s="195"/>
      <c r="G43" s="64"/>
      <c r="H43" s="64"/>
      <c r="I43" s="64"/>
      <c r="J43" s="64"/>
      <c r="K43" s="64"/>
      <c r="L43" s="64"/>
      <c r="M43" s="65"/>
      <c r="N43" s="65" t="s">
        <v>178</v>
      </c>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c r="BI43" s="61"/>
      <c r="BJ43" s="61"/>
      <c r="BK43" s="61"/>
    </row>
    <row r="44" spans="1:63" ht="16.149999999999999" customHeight="1" x14ac:dyDescent="0.25">
      <c r="A44" s="192" t="s">
        <v>179</v>
      </c>
      <c r="B44" s="192"/>
      <c r="C44" s="192"/>
      <c r="D44" s="192"/>
      <c r="E44" s="193"/>
      <c r="F44" s="193"/>
      <c r="G44" s="66"/>
      <c r="H44" s="66"/>
      <c r="I44" s="66"/>
      <c r="J44" s="66"/>
      <c r="K44" s="66"/>
      <c r="L44" s="66"/>
      <c r="M44" s="67"/>
      <c r="N44" s="68"/>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c r="BI44" s="61"/>
      <c r="BJ44" s="61"/>
      <c r="BK44" s="61"/>
    </row>
    <row r="45" spans="1:63" ht="16.149999999999999" customHeight="1" x14ac:dyDescent="0.25">
      <c r="A45" s="192" t="s">
        <v>180</v>
      </c>
      <c r="B45" s="192"/>
      <c r="C45" s="192"/>
      <c r="D45" s="192"/>
      <c r="E45" s="193"/>
      <c r="F45" s="193"/>
      <c r="G45" s="66"/>
      <c r="H45" s="66"/>
      <c r="I45" s="66"/>
      <c r="J45" s="66"/>
      <c r="K45" s="66"/>
      <c r="L45" s="66"/>
      <c r="M45" s="67"/>
      <c r="N45" s="68"/>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c r="BI45" s="61"/>
      <c r="BJ45" s="61"/>
      <c r="BK45" s="61"/>
    </row>
    <row r="46" spans="1:63" ht="16.149999999999999" customHeight="1" x14ac:dyDescent="0.25">
      <c r="A46" s="192" t="s">
        <v>181</v>
      </c>
      <c r="B46" s="192"/>
      <c r="C46" s="192"/>
      <c r="D46" s="192"/>
      <c r="E46" s="193"/>
      <c r="F46" s="193"/>
      <c r="G46" s="68"/>
      <c r="H46" s="68"/>
      <c r="I46" s="68"/>
      <c r="J46" s="68"/>
      <c r="K46" s="68"/>
      <c r="L46" s="68"/>
      <c r="M46" s="67"/>
      <c r="N46" s="68"/>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c r="BI46" s="61"/>
      <c r="BJ46" s="61"/>
      <c r="BK46" s="61"/>
    </row>
    <row r="47" spans="1:63" ht="16.149999999999999" customHeight="1" x14ac:dyDescent="0.25">
      <c r="A47" s="192" t="s">
        <v>179</v>
      </c>
      <c r="B47" s="192"/>
      <c r="C47" s="192"/>
      <c r="D47" s="192"/>
      <c r="E47" s="193"/>
      <c r="F47" s="193"/>
      <c r="G47" s="66"/>
      <c r="H47" s="66"/>
      <c r="I47" s="69"/>
      <c r="J47" s="69"/>
      <c r="K47" s="69"/>
      <c r="L47" s="69"/>
      <c r="M47" s="67"/>
      <c r="N47" s="68"/>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c r="BI47" s="61"/>
      <c r="BJ47" s="61"/>
      <c r="BK47" s="61"/>
    </row>
    <row r="48" spans="1:63" ht="16.149999999999999" customHeight="1" x14ac:dyDescent="0.25">
      <c r="A48" s="192" t="s">
        <v>180</v>
      </c>
      <c r="B48" s="192"/>
      <c r="C48" s="192"/>
      <c r="D48" s="192"/>
      <c r="E48" s="193"/>
      <c r="F48" s="193"/>
      <c r="G48" s="66"/>
      <c r="H48" s="66"/>
      <c r="I48" s="66"/>
      <c r="J48" s="66"/>
      <c r="K48" s="66"/>
      <c r="L48" s="66"/>
      <c r="M48" s="67"/>
      <c r="N48" s="68"/>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c r="BI48" s="61"/>
      <c r="BJ48" s="61"/>
      <c r="BK48" s="61"/>
    </row>
    <row r="49" spans="1:63" ht="16.149999999999999" customHeight="1" x14ac:dyDescent="0.25">
      <c r="A49" s="192" t="s">
        <v>181</v>
      </c>
      <c r="B49" s="192"/>
      <c r="C49" s="192"/>
      <c r="D49" s="192"/>
      <c r="E49" s="198"/>
      <c r="F49" s="198"/>
      <c r="G49" s="68"/>
      <c r="H49" s="68"/>
      <c r="I49" s="68"/>
      <c r="J49" s="68"/>
      <c r="K49" s="68"/>
      <c r="L49" s="68"/>
      <c r="M49" s="67"/>
      <c r="N49" s="68"/>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c r="BI49" s="61"/>
      <c r="BJ49" s="61"/>
      <c r="BK49" s="61"/>
    </row>
    <row r="50" spans="1:63" ht="16.149999999999999" customHeight="1" x14ac:dyDescent="0.25">
      <c r="A50" s="192" t="s">
        <v>179</v>
      </c>
      <c r="B50" s="192"/>
      <c r="C50" s="192"/>
      <c r="D50" s="192"/>
      <c r="E50" s="198"/>
      <c r="F50" s="198"/>
      <c r="G50" s="66"/>
      <c r="H50" s="66"/>
      <c r="I50" s="66"/>
      <c r="J50" s="66"/>
      <c r="K50" s="66"/>
      <c r="L50" s="66"/>
      <c r="M50" s="67"/>
      <c r="N50" s="68"/>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c r="BI50" s="61"/>
      <c r="BJ50" s="61"/>
      <c r="BK50" s="61"/>
    </row>
    <row r="51" spans="1:63" ht="16.149999999999999" customHeight="1" x14ac:dyDescent="0.25">
      <c r="A51" s="192" t="s">
        <v>180</v>
      </c>
      <c r="B51" s="192"/>
      <c r="C51" s="192"/>
      <c r="D51" s="192"/>
      <c r="E51" s="198"/>
      <c r="F51" s="198"/>
      <c r="G51" s="66"/>
      <c r="H51" s="66"/>
      <c r="I51" s="66"/>
      <c r="J51" s="66"/>
      <c r="K51" s="66"/>
      <c r="L51" s="66"/>
      <c r="M51" s="67"/>
      <c r="N51" s="68"/>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c r="BI51" s="61"/>
      <c r="BJ51" s="61"/>
      <c r="BK51" s="61"/>
    </row>
    <row r="52" spans="1:63" ht="16.149999999999999" customHeight="1" x14ac:dyDescent="0.25">
      <c r="A52" s="192" t="s">
        <v>181</v>
      </c>
      <c r="B52" s="192"/>
      <c r="C52" s="192"/>
      <c r="D52" s="192"/>
      <c r="E52" s="199">
        <v>45689</v>
      </c>
      <c r="F52" s="198"/>
      <c r="G52" s="68"/>
      <c r="H52" s="68"/>
      <c r="I52" s="68"/>
      <c r="J52" s="68"/>
      <c r="K52" s="68"/>
      <c r="L52" s="68"/>
      <c r="M52" s="67"/>
      <c r="N52" s="68"/>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c r="BI52" s="61"/>
      <c r="BJ52" s="61"/>
      <c r="BK52" s="61"/>
    </row>
    <row r="53" spans="1:63" ht="16.149999999999999" customHeight="1" thickBot="1" x14ac:dyDescent="0.3">
      <c r="A53" s="61"/>
      <c r="B53" s="61"/>
      <c r="C53" s="61"/>
      <c r="D53" s="61"/>
      <c r="E53" s="63"/>
      <c r="F53" s="63"/>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c r="BI53" s="61"/>
      <c r="BJ53" s="61"/>
      <c r="BK53" s="61"/>
    </row>
    <row r="54" spans="1:63" ht="16.149999999999999" customHeight="1" x14ac:dyDescent="0.25">
      <c r="A54" s="196" t="s">
        <v>182</v>
      </c>
      <c r="B54" s="196"/>
      <c r="C54" s="196"/>
      <c r="D54" s="196"/>
      <c r="E54" s="197"/>
      <c r="F54" s="197"/>
      <c r="G54" s="64"/>
      <c r="H54" s="64"/>
      <c r="I54" s="64"/>
      <c r="J54" s="64"/>
      <c r="K54" s="64"/>
      <c r="L54" s="64"/>
      <c r="M54" s="65"/>
      <c r="N54" s="65" t="s">
        <v>178</v>
      </c>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row>
    <row r="55" spans="1:63" ht="16.149999999999999" customHeight="1" x14ac:dyDescent="0.25">
      <c r="A55" s="192" t="s">
        <v>183</v>
      </c>
      <c r="B55" s="192"/>
      <c r="C55" s="192"/>
      <c r="D55" s="192"/>
      <c r="E55" s="198"/>
      <c r="F55" s="198"/>
      <c r="G55" s="68"/>
      <c r="H55" s="68"/>
      <c r="I55" s="68"/>
      <c r="J55" s="68"/>
      <c r="K55" s="68"/>
      <c r="L55" s="68"/>
      <c r="M55" s="67"/>
      <c r="N55" s="68"/>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c r="BI55" s="61"/>
      <c r="BJ55" s="61"/>
      <c r="BK55" s="61"/>
    </row>
    <row r="56" spans="1:63" ht="16.149999999999999" customHeight="1" x14ac:dyDescent="0.25">
      <c r="A56" s="192" t="s">
        <v>184</v>
      </c>
      <c r="B56" s="192"/>
      <c r="C56" s="192"/>
      <c r="D56" s="192"/>
      <c r="E56" s="198"/>
      <c r="F56" s="198"/>
      <c r="G56" s="68"/>
      <c r="H56" s="68"/>
      <c r="I56" s="68"/>
      <c r="J56" s="68"/>
      <c r="K56" s="68"/>
      <c r="L56" s="68"/>
      <c r="M56" s="67"/>
      <c r="N56" s="68"/>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row>
    <row r="57" spans="1:63" ht="16.149999999999999" customHeight="1" x14ac:dyDescent="0.25">
      <c r="A57" s="192" t="s">
        <v>185</v>
      </c>
      <c r="B57" s="192"/>
      <c r="C57" s="192"/>
      <c r="D57" s="192"/>
      <c r="E57" s="193"/>
      <c r="F57" s="193"/>
      <c r="G57" s="68"/>
      <c r="H57" s="68"/>
      <c r="I57" s="68"/>
      <c r="J57" s="68"/>
      <c r="K57" s="68"/>
      <c r="L57" s="68"/>
      <c r="M57" s="67"/>
      <c r="N57" s="68"/>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c r="BI57" s="61"/>
      <c r="BJ57" s="61"/>
      <c r="BK57" s="61"/>
    </row>
    <row r="58" spans="1:63" ht="16.149999999999999" customHeight="1" x14ac:dyDescent="0.25">
      <c r="A58" s="192" t="s">
        <v>186</v>
      </c>
      <c r="B58" s="192"/>
      <c r="C58" s="192"/>
      <c r="D58" s="192"/>
      <c r="E58" s="193"/>
      <c r="F58" s="193"/>
      <c r="G58" s="68"/>
      <c r="H58" s="68"/>
      <c r="I58" s="68"/>
      <c r="J58" s="68"/>
      <c r="K58" s="68"/>
      <c r="L58" s="68"/>
      <c r="M58" s="67"/>
      <c r="N58" s="68"/>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row>
    <row r="59" spans="1:63" ht="32.1" customHeight="1" x14ac:dyDescent="0.25">
      <c r="A59" s="192" t="s">
        <v>183</v>
      </c>
      <c r="B59" s="192"/>
      <c r="C59" s="192"/>
      <c r="D59" s="192"/>
      <c r="E59" s="193"/>
      <c r="F59" s="193"/>
      <c r="G59" s="68"/>
      <c r="H59" s="68"/>
      <c r="I59" s="68"/>
      <c r="J59" s="68"/>
      <c r="K59" s="68"/>
      <c r="L59" s="68"/>
      <c r="M59" s="67"/>
      <c r="N59" s="68"/>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c r="BI59" s="61"/>
      <c r="BJ59" s="61"/>
      <c r="BK59" s="61"/>
    </row>
    <row r="60" spans="1:63" ht="16.149999999999999" customHeight="1" x14ac:dyDescent="0.25">
      <c r="A60" s="192" t="s">
        <v>184</v>
      </c>
      <c r="B60" s="192"/>
      <c r="C60" s="192"/>
      <c r="D60" s="192"/>
      <c r="E60" s="193"/>
      <c r="F60" s="193"/>
      <c r="G60" s="68"/>
      <c r="H60" s="68"/>
      <c r="I60" s="68"/>
      <c r="J60" s="68"/>
      <c r="K60" s="68"/>
      <c r="L60" s="68"/>
      <c r="M60" s="67"/>
      <c r="N60" s="68"/>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1"/>
      <c r="BK60" s="61"/>
    </row>
    <row r="61" spans="1:63" ht="16.149999999999999" customHeight="1" x14ac:dyDescent="0.25">
      <c r="A61" s="192" t="s">
        <v>185</v>
      </c>
      <c r="B61" s="192"/>
      <c r="C61" s="192"/>
      <c r="D61" s="192"/>
      <c r="E61" s="193"/>
      <c r="F61" s="193"/>
      <c r="G61" s="68"/>
      <c r="H61" s="68"/>
      <c r="I61" s="68"/>
      <c r="J61" s="68"/>
      <c r="K61" s="68"/>
      <c r="L61" s="68"/>
      <c r="M61" s="67"/>
      <c r="N61" s="68"/>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1"/>
      <c r="BK61" s="61"/>
    </row>
    <row r="62" spans="1:63" ht="16.149999999999999" customHeight="1" x14ac:dyDescent="0.25">
      <c r="A62" s="192" t="s">
        <v>186</v>
      </c>
      <c r="B62" s="192"/>
      <c r="C62" s="192"/>
      <c r="D62" s="192"/>
      <c r="E62" s="193"/>
      <c r="F62" s="193"/>
      <c r="G62" s="68"/>
      <c r="H62" s="68"/>
      <c r="I62" s="68"/>
      <c r="J62" s="68"/>
      <c r="K62" s="68"/>
      <c r="L62" s="68"/>
      <c r="M62" s="67"/>
      <c r="N62" s="68"/>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c r="BI62" s="61"/>
      <c r="BJ62" s="61"/>
      <c r="BK62" s="61"/>
    </row>
    <row r="63" spans="1:63" ht="16.149999999999999" customHeight="1" x14ac:dyDescent="0.25">
      <c r="A63" s="192" t="s">
        <v>183</v>
      </c>
      <c r="B63" s="192"/>
      <c r="C63" s="192"/>
      <c r="D63" s="192"/>
      <c r="E63" s="193"/>
      <c r="F63" s="193"/>
      <c r="G63" s="68"/>
      <c r="H63" s="68"/>
      <c r="I63" s="68"/>
      <c r="J63" s="68"/>
      <c r="K63" s="68"/>
      <c r="L63" s="68"/>
      <c r="M63" s="67"/>
      <c r="N63" s="68"/>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c r="BI63" s="61"/>
      <c r="BJ63" s="61"/>
      <c r="BK63" s="61"/>
    </row>
    <row r="64" spans="1:63" ht="16.149999999999999" customHeight="1" x14ac:dyDescent="0.25">
      <c r="A64" s="192" t="s">
        <v>184</v>
      </c>
      <c r="B64" s="192"/>
      <c r="C64" s="192"/>
      <c r="D64" s="192"/>
      <c r="E64" s="193"/>
      <c r="F64" s="193"/>
      <c r="G64" s="68"/>
      <c r="H64" s="68"/>
      <c r="I64" s="68"/>
      <c r="J64" s="68"/>
      <c r="K64" s="68"/>
      <c r="L64" s="68"/>
      <c r="M64" s="67"/>
      <c r="N64" s="68"/>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c r="BI64" s="61"/>
      <c r="BJ64" s="61"/>
      <c r="BK64" s="61"/>
    </row>
    <row r="65" spans="1:63" ht="16.149999999999999" customHeight="1" x14ac:dyDescent="0.25">
      <c r="A65" s="192" t="s">
        <v>185</v>
      </c>
      <c r="B65" s="192"/>
      <c r="C65" s="192"/>
      <c r="D65" s="192"/>
      <c r="E65" s="193"/>
      <c r="F65" s="193"/>
      <c r="G65" s="68"/>
      <c r="H65" s="68"/>
      <c r="I65" s="68"/>
      <c r="J65" s="68"/>
      <c r="K65" s="68"/>
      <c r="L65" s="68"/>
      <c r="M65" s="67"/>
      <c r="N65" s="68"/>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c r="BI65" s="61"/>
      <c r="BJ65" s="61"/>
      <c r="BK65" s="61"/>
    </row>
    <row r="66" spans="1:63" ht="16.149999999999999" customHeight="1" x14ac:dyDescent="0.25">
      <c r="A66" s="192" t="s">
        <v>186</v>
      </c>
      <c r="B66" s="192"/>
      <c r="C66" s="192"/>
      <c r="D66" s="192"/>
      <c r="E66" s="193"/>
      <c r="F66" s="193"/>
      <c r="G66" s="68"/>
      <c r="H66" s="68"/>
      <c r="I66" s="68"/>
      <c r="J66" s="68"/>
      <c r="K66" s="68"/>
      <c r="L66" s="68"/>
      <c r="M66" s="67"/>
      <c r="N66" s="68"/>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1"/>
      <c r="BA66" s="61"/>
      <c r="BB66" s="61"/>
      <c r="BC66" s="61"/>
      <c r="BD66" s="61"/>
      <c r="BE66" s="61"/>
      <c r="BF66" s="61"/>
      <c r="BG66" s="61"/>
      <c r="BH66" s="61"/>
      <c r="BI66" s="61"/>
      <c r="BJ66" s="61"/>
      <c r="BK66" s="61"/>
    </row>
    <row r="67" spans="1:63" ht="16.149999999999999" customHeight="1" thickBot="1" x14ac:dyDescent="0.3">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61"/>
      <c r="AP67" s="61"/>
      <c r="AQ67" s="61"/>
      <c r="AR67" s="61"/>
      <c r="AS67" s="61"/>
      <c r="AT67" s="61"/>
      <c r="AU67" s="61"/>
      <c r="AV67" s="61"/>
      <c r="AW67" s="61"/>
      <c r="AX67" s="61"/>
      <c r="AY67" s="61"/>
      <c r="AZ67" s="61"/>
      <c r="BA67" s="61"/>
      <c r="BB67" s="61"/>
      <c r="BC67" s="61"/>
      <c r="BD67" s="61"/>
      <c r="BE67" s="61"/>
      <c r="BF67" s="61"/>
      <c r="BG67" s="61"/>
      <c r="BH67" s="61"/>
      <c r="BI67" s="61"/>
      <c r="BJ67" s="61"/>
      <c r="BK67" s="61"/>
    </row>
    <row r="68" spans="1:63" ht="16.149999999999999" customHeight="1" x14ac:dyDescent="0.25">
      <c r="A68" s="196" t="s">
        <v>187</v>
      </c>
      <c r="B68" s="196"/>
      <c r="C68" s="196"/>
      <c r="D68" s="196"/>
      <c r="E68" s="195"/>
      <c r="F68" s="195"/>
      <c r="G68" s="64">
        <v>2024</v>
      </c>
      <c r="H68" s="64">
        <v>2025</v>
      </c>
      <c r="I68" s="64">
        <v>2026</v>
      </c>
      <c r="J68" s="64">
        <v>2027</v>
      </c>
      <c r="K68" s="64">
        <v>2028</v>
      </c>
      <c r="L68" s="64">
        <v>2029</v>
      </c>
      <c r="M68" s="65"/>
      <c r="N68" s="65" t="s">
        <v>178</v>
      </c>
      <c r="O68" s="61"/>
      <c r="P68" s="61"/>
      <c r="Q68" s="61"/>
      <c r="R68" s="61"/>
      <c r="S68" s="61"/>
      <c r="T68" s="61"/>
      <c r="U68" s="61"/>
      <c r="V68" s="61"/>
      <c r="W68" s="61"/>
      <c r="X68" s="61"/>
      <c r="Y68" s="61"/>
      <c r="Z68" s="61"/>
      <c r="AA68" s="61"/>
      <c r="AB68" s="61"/>
      <c r="AC68" s="61"/>
      <c r="AD68" s="61"/>
      <c r="AE68" s="61"/>
      <c r="AF68" s="61"/>
      <c r="AG68" s="61"/>
      <c r="AH68" s="61"/>
      <c r="AI68" s="61"/>
      <c r="AJ68" s="61"/>
      <c r="AK68" s="61"/>
      <c r="AL68" s="61"/>
      <c r="AM68" s="61"/>
      <c r="AN68" s="61"/>
      <c r="AO68" s="61"/>
      <c r="AP68" s="61"/>
      <c r="AQ68" s="61"/>
      <c r="AR68" s="61"/>
      <c r="AS68" s="61"/>
      <c r="AT68" s="61"/>
      <c r="AU68" s="61"/>
      <c r="AV68" s="61"/>
      <c r="AW68" s="61"/>
      <c r="AX68" s="61"/>
      <c r="AY68" s="61"/>
      <c r="AZ68" s="61"/>
      <c r="BA68" s="61"/>
      <c r="BB68" s="61"/>
      <c r="BC68" s="61"/>
      <c r="BD68" s="61"/>
      <c r="BE68" s="61"/>
      <c r="BF68" s="61"/>
      <c r="BG68" s="61"/>
      <c r="BH68" s="61"/>
      <c r="BI68" s="61"/>
      <c r="BJ68" s="61"/>
      <c r="BK68" s="61"/>
    </row>
    <row r="69" spans="1:63" ht="16.149999999999999" customHeight="1" x14ac:dyDescent="0.25">
      <c r="A69" s="192" t="s">
        <v>188</v>
      </c>
      <c r="B69" s="192"/>
      <c r="C69" s="192"/>
      <c r="D69" s="192"/>
      <c r="E69" s="193"/>
      <c r="F69" s="193"/>
      <c r="G69" s="68"/>
      <c r="H69" s="68"/>
      <c r="I69" s="68"/>
      <c r="J69" s="68"/>
      <c r="K69" s="68"/>
      <c r="L69" s="68"/>
      <c r="M69" s="67"/>
      <c r="N69" s="68"/>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1"/>
      <c r="AZ69" s="61"/>
      <c r="BA69" s="61"/>
      <c r="BB69" s="61"/>
      <c r="BC69" s="61"/>
      <c r="BD69" s="61"/>
      <c r="BE69" s="61"/>
      <c r="BF69" s="61"/>
      <c r="BG69" s="61"/>
      <c r="BH69" s="61"/>
      <c r="BI69" s="61"/>
      <c r="BJ69" s="61"/>
      <c r="BK69" s="61"/>
    </row>
    <row r="70" spans="1:63" ht="16.149999999999999" customHeight="1" x14ac:dyDescent="0.25">
      <c r="A70" s="192" t="s">
        <v>189</v>
      </c>
      <c r="B70" s="192"/>
      <c r="C70" s="192"/>
      <c r="D70" s="192"/>
      <c r="E70" s="193"/>
      <c r="F70" s="193"/>
      <c r="G70" s="68"/>
      <c r="H70" s="68"/>
      <c r="I70" s="68"/>
      <c r="J70" s="68"/>
      <c r="K70" s="68"/>
      <c r="L70" s="68"/>
      <c r="M70" s="67"/>
      <c r="N70" s="68"/>
      <c r="O70" s="61"/>
      <c r="P70" s="61"/>
      <c r="Q70" s="61"/>
      <c r="R70" s="61"/>
      <c r="S70" s="61"/>
      <c r="T70" s="61"/>
      <c r="U70" s="61"/>
      <c r="V70" s="61"/>
      <c r="W70" s="61"/>
      <c r="X70" s="61"/>
      <c r="Y70" s="61"/>
      <c r="Z70" s="61"/>
      <c r="AA70" s="61"/>
      <c r="AB70" s="61"/>
      <c r="AC70" s="61"/>
      <c r="AD70" s="61"/>
      <c r="AE70" s="61"/>
      <c r="AF70" s="61"/>
      <c r="AG70" s="61"/>
      <c r="AH70" s="61"/>
      <c r="AI70" s="61"/>
      <c r="AJ70" s="61"/>
      <c r="AK70" s="61"/>
      <c r="AL70" s="61"/>
      <c r="AM70" s="61"/>
      <c r="AN70" s="61"/>
      <c r="AO70" s="61"/>
      <c r="AP70" s="61"/>
      <c r="AQ70" s="61"/>
      <c r="AR70" s="61"/>
      <c r="AS70" s="61"/>
      <c r="AT70" s="61"/>
      <c r="AU70" s="61"/>
      <c r="AV70" s="61"/>
      <c r="AW70" s="61"/>
      <c r="AX70" s="61"/>
      <c r="AY70" s="61"/>
      <c r="AZ70" s="61"/>
      <c r="BA70" s="61"/>
      <c r="BB70" s="61"/>
      <c r="BC70" s="61"/>
      <c r="BD70" s="61"/>
      <c r="BE70" s="61"/>
      <c r="BF70" s="61"/>
      <c r="BG70" s="61"/>
      <c r="BH70" s="61"/>
      <c r="BI70" s="61"/>
      <c r="BJ70" s="61"/>
      <c r="BK70" s="61"/>
    </row>
    <row r="71" spans="1:63" ht="16.149999999999999" customHeight="1" x14ac:dyDescent="0.25">
      <c r="A71" s="192" t="s">
        <v>190</v>
      </c>
      <c r="B71" s="192"/>
      <c r="C71" s="192"/>
      <c r="D71" s="192"/>
      <c r="E71" s="193"/>
      <c r="F71" s="193"/>
      <c r="G71" s="68"/>
      <c r="H71" s="68"/>
      <c r="I71" s="68"/>
      <c r="J71" s="68"/>
      <c r="K71" s="68"/>
      <c r="L71" s="68"/>
      <c r="M71" s="67"/>
      <c r="N71" s="68"/>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61"/>
    </row>
    <row r="72" spans="1:63" ht="16.149999999999999" customHeight="1" x14ac:dyDescent="0.25">
      <c r="A72" s="192" t="s">
        <v>191</v>
      </c>
      <c r="B72" s="192"/>
      <c r="C72" s="192"/>
      <c r="D72" s="192"/>
      <c r="E72" s="193"/>
      <c r="F72" s="193"/>
      <c r="G72" s="68"/>
      <c r="H72" s="70"/>
      <c r="I72" s="70"/>
      <c r="J72" s="70"/>
      <c r="K72" s="70"/>
      <c r="L72" s="70"/>
      <c r="M72" s="67"/>
      <c r="N72" s="70"/>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61"/>
    </row>
    <row r="73" spans="1:63" ht="16.149999999999999" customHeight="1" x14ac:dyDescent="0.25">
      <c r="A73" s="192" t="s">
        <v>192</v>
      </c>
      <c r="B73" s="192"/>
      <c r="C73" s="192"/>
      <c r="D73" s="192"/>
      <c r="E73" s="193"/>
      <c r="F73" s="193"/>
      <c r="G73" s="70"/>
      <c r="H73" s="70"/>
      <c r="I73" s="70"/>
      <c r="J73" s="70"/>
      <c r="K73" s="70"/>
      <c r="L73" s="70"/>
      <c r="M73" s="67"/>
      <c r="N73" s="70"/>
      <c r="O73" s="61"/>
      <c r="P73" s="61"/>
      <c r="Q73" s="61"/>
      <c r="R73" s="61"/>
      <c r="S73" s="61"/>
      <c r="T73" s="61"/>
      <c r="U73" s="61"/>
      <c r="V73" s="61"/>
      <c r="W73" s="61"/>
      <c r="X73" s="61"/>
      <c r="Y73" s="61"/>
      <c r="Z73" s="61"/>
      <c r="AA73" s="61"/>
      <c r="AB73" s="61"/>
      <c r="AC73" s="61"/>
      <c r="AD73" s="61"/>
      <c r="AE73" s="61"/>
      <c r="AF73" s="61"/>
      <c r="AG73" s="61"/>
      <c r="AH73" s="61"/>
      <c r="AI73" s="61"/>
      <c r="AJ73" s="61"/>
      <c r="AK73" s="61"/>
      <c r="AL73" s="61"/>
      <c r="AM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61"/>
    </row>
    <row r="74" spans="1:63" ht="16.149999999999999" customHeight="1" x14ac:dyDescent="0.25">
      <c r="A74" s="192" t="s">
        <v>193</v>
      </c>
      <c r="B74" s="192"/>
      <c r="C74" s="192"/>
      <c r="D74" s="192"/>
      <c r="E74" s="193"/>
      <c r="F74" s="193"/>
      <c r="G74" s="70"/>
      <c r="H74" s="70"/>
      <c r="I74" s="70"/>
      <c r="J74" s="70"/>
      <c r="K74" s="70"/>
      <c r="L74" s="70"/>
      <c r="M74" s="67"/>
      <c r="N74" s="70"/>
      <c r="O74" s="61"/>
      <c r="P74" s="61"/>
      <c r="Q74" s="61"/>
      <c r="R74" s="61"/>
      <c r="S74" s="61"/>
      <c r="T74" s="61"/>
      <c r="U74" s="61"/>
      <c r="V74" s="61"/>
      <c r="W74" s="61"/>
      <c r="X74" s="61"/>
      <c r="Y74" s="61"/>
      <c r="Z74" s="61"/>
      <c r="AA74" s="61"/>
      <c r="AB74" s="61"/>
      <c r="AC74" s="61"/>
      <c r="AD74" s="61"/>
      <c r="AE74" s="61"/>
      <c r="AF74" s="61"/>
      <c r="AG74" s="61"/>
      <c r="AH74" s="61"/>
      <c r="AI74" s="61"/>
      <c r="AJ74" s="61"/>
      <c r="AK74" s="61"/>
      <c r="AL74" s="61"/>
      <c r="AM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61"/>
    </row>
    <row r="75" spans="1:63" ht="16.149999999999999" customHeight="1" x14ac:dyDescent="0.25">
      <c r="A75" s="192" t="s">
        <v>194</v>
      </c>
      <c r="B75" s="192"/>
      <c r="C75" s="192"/>
      <c r="D75" s="192"/>
      <c r="E75" s="193"/>
      <c r="F75" s="193"/>
      <c r="G75" s="70"/>
      <c r="H75" s="70"/>
      <c r="I75" s="70"/>
      <c r="J75" s="70"/>
      <c r="K75" s="70"/>
      <c r="L75" s="70"/>
      <c r="M75" s="67"/>
      <c r="N75" s="70"/>
      <c r="O75" s="61"/>
      <c r="P75" s="61"/>
      <c r="Q75" s="61"/>
      <c r="R75" s="61"/>
      <c r="S75" s="61"/>
      <c r="T75" s="61"/>
      <c r="U75" s="61"/>
      <c r="V75" s="61"/>
      <c r="W75" s="61"/>
      <c r="X75" s="61"/>
      <c r="Y75" s="61"/>
      <c r="Z75" s="61"/>
      <c r="AA75" s="61"/>
      <c r="AB75" s="61"/>
      <c r="AC75" s="61"/>
      <c r="AD75" s="61"/>
      <c r="AE75" s="61"/>
      <c r="AF75" s="61"/>
      <c r="AG75" s="61"/>
      <c r="AH75" s="61"/>
      <c r="AI75" s="61"/>
      <c r="AJ75" s="61"/>
      <c r="AK75" s="61"/>
      <c r="AL75" s="61"/>
      <c r="AM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61"/>
    </row>
    <row r="76" spans="1:63" ht="16.149999999999999" customHeight="1" x14ac:dyDescent="0.25">
      <c r="A76" s="192" t="s">
        <v>195</v>
      </c>
      <c r="B76" s="192"/>
      <c r="C76" s="192"/>
      <c r="D76" s="192"/>
      <c r="E76" s="193"/>
      <c r="F76" s="193"/>
      <c r="G76" s="70"/>
      <c r="H76" s="70"/>
      <c r="I76" s="70"/>
      <c r="J76" s="70"/>
      <c r="K76" s="70"/>
      <c r="L76" s="70"/>
      <c r="M76" s="67"/>
      <c r="N76" s="70"/>
      <c r="O76" s="61"/>
      <c r="P76" s="61"/>
      <c r="Q76" s="61"/>
      <c r="R76" s="61"/>
      <c r="S76" s="61"/>
      <c r="T76" s="61"/>
      <c r="U76" s="61"/>
      <c r="V76" s="61"/>
      <c r="W76" s="61"/>
      <c r="X76" s="61"/>
      <c r="Y76" s="61"/>
      <c r="Z76" s="61"/>
      <c r="AA76" s="61"/>
      <c r="AB76" s="61"/>
      <c r="AC76" s="61"/>
      <c r="AD76" s="61"/>
      <c r="AE76" s="61"/>
      <c r="AF76" s="61"/>
      <c r="AG76" s="61"/>
      <c r="AH76" s="61"/>
      <c r="AI76" s="61"/>
      <c r="AJ76" s="61"/>
      <c r="AK76" s="61"/>
      <c r="AL76" s="61"/>
      <c r="AM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61"/>
    </row>
    <row r="77" spans="1:63" ht="16.149999999999999" customHeight="1" x14ac:dyDescent="0.25">
      <c r="A77" s="192" t="s">
        <v>196</v>
      </c>
      <c r="B77" s="192"/>
      <c r="C77" s="192"/>
      <c r="D77" s="192"/>
      <c r="E77" s="193"/>
      <c r="F77" s="193"/>
      <c r="G77" s="68"/>
      <c r="H77" s="68"/>
      <c r="I77" s="68"/>
      <c r="J77" s="68"/>
      <c r="K77" s="68"/>
      <c r="L77" s="68"/>
      <c r="M77" s="67"/>
      <c r="N77" s="68"/>
      <c r="O77" s="61"/>
      <c r="P77" s="61"/>
      <c r="Q77" s="61"/>
      <c r="R77" s="61"/>
      <c r="S77" s="61"/>
      <c r="T77" s="61"/>
      <c r="U77" s="61"/>
      <c r="V77" s="61"/>
      <c r="W77" s="61"/>
      <c r="X77" s="61"/>
      <c r="Y77" s="61"/>
      <c r="Z77" s="61"/>
      <c r="AA77" s="61"/>
      <c r="AB77" s="61"/>
      <c r="AC77" s="61"/>
      <c r="AD77" s="61"/>
      <c r="AE77" s="61"/>
      <c r="AF77" s="61"/>
      <c r="AG77" s="61"/>
      <c r="AH77" s="61"/>
      <c r="AI77" s="61"/>
      <c r="AJ77" s="61"/>
      <c r="AK77" s="61"/>
      <c r="AL77" s="61"/>
      <c r="AM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61"/>
    </row>
    <row r="78" spans="1:63" ht="16.149999999999999" customHeight="1" x14ac:dyDescent="0.25">
      <c r="A78" s="192" t="s">
        <v>197</v>
      </c>
      <c r="B78" s="192"/>
      <c r="C78" s="192"/>
      <c r="D78" s="192"/>
      <c r="E78" s="193"/>
      <c r="F78" s="193"/>
      <c r="G78" s="70"/>
      <c r="H78" s="70"/>
      <c r="I78" s="70"/>
      <c r="J78" s="70"/>
      <c r="K78" s="70"/>
      <c r="L78" s="70"/>
      <c r="M78" s="67"/>
      <c r="N78" s="70"/>
      <c r="O78" s="61"/>
      <c r="P78" s="61"/>
      <c r="Q78" s="61"/>
      <c r="R78" s="61"/>
      <c r="S78" s="61"/>
      <c r="T78" s="61"/>
      <c r="U78" s="61"/>
      <c r="V78" s="61"/>
      <c r="W78" s="61"/>
      <c r="X78" s="61"/>
      <c r="Y78" s="61"/>
      <c r="Z78" s="61"/>
      <c r="AA78" s="61"/>
      <c r="AB78" s="61"/>
      <c r="AC78" s="61"/>
      <c r="AD78" s="61"/>
      <c r="AE78" s="61"/>
      <c r="AF78" s="61"/>
      <c r="AG78" s="61"/>
      <c r="AH78" s="61"/>
      <c r="AI78" s="61"/>
      <c r="AJ78" s="61"/>
      <c r="AK78" s="61"/>
      <c r="AL78" s="61"/>
      <c r="AM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61"/>
    </row>
    <row r="79" spans="1:63" ht="16.149999999999999" customHeight="1" x14ac:dyDescent="0.25">
      <c r="A79" s="192" t="s">
        <v>198</v>
      </c>
      <c r="B79" s="192"/>
      <c r="C79" s="192"/>
      <c r="D79" s="192"/>
      <c r="E79" s="193"/>
      <c r="F79" s="193"/>
      <c r="G79" s="68"/>
      <c r="H79" s="68"/>
      <c r="I79" s="68"/>
      <c r="J79" s="68"/>
      <c r="K79" s="68"/>
      <c r="L79" s="68"/>
      <c r="M79" s="67"/>
      <c r="N79" s="68"/>
      <c r="O79" s="61"/>
      <c r="P79" s="61"/>
      <c r="Q79" s="61"/>
      <c r="R79" s="61"/>
      <c r="S79" s="61"/>
      <c r="T79" s="61"/>
      <c r="U79" s="61"/>
      <c r="V79" s="61"/>
      <c r="W79" s="61"/>
      <c r="X79" s="61"/>
      <c r="Y79" s="61"/>
      <c r="Z79" s="61"/>
      <c r="AA79" s="61"/>
      <c r="AB79" s="61"/>
      <c r="AC79" s="61"/>
      <c r="AD79" s="61"/>
      <c r="AE79" s="61"/>
      <c r="AF79" s="61"/>
      <c r="AG79" s="61"/>
      <c r="AH79" s="61"/>
      <c r="AI79" s="61"/>
      <c r="AJ79" s="61"/>
      <c r="AK79" s="61"/>
      <c r="AL79" s="61"/>
      <c r="AM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61"/>
    </row>
    <row r="80" spans="1:63" ht="16.149999999999999" customHeight="1" x14ac:dyDescent="0.25">
      <c r="A80" s="192" t="s">
        <v>199</v>
      </c>
      <c r="B80" s="192"/>
      <c r="C80" s="192"/>
      <c r="D80" s="192"/>
      <c r="E80" s="193"/>
      <c r="F80" s="193"/>
      <c r="G80" s="70"/>
      <c r="H80" s="70"/>
      <c r="I80" s="70"/>
      <c r="J80" s="70"/>
      <c r="K80" s="70"/>
      <c r="L80" s="70"/>
      <c r="M80" s="67"/>
      <c r="N80" s="70"/>
      <c r="O80" s="61"/>
      <c r="P80" s="61"/>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61"/>
    </row>
    <row r="81" spans="1:63" ht="16.149999999999999" customHeight="1" x14ac:dyDescent="0.25">
      <c r="A81" s="192" t="s">
        <v>188</v>
      </c>
      <c r="B81" s="192"/>
      <c r="C81" s="192"/>
      <c r="D81" s="192"/>
      <c r="E81" s="193"/>
      <c r="F81" s="193"/>
      <c r="G81" s="68"/>
      <c r="H81" s="68"/>
      <c r="I81" s="68"/>
      <c r="J81" s="68"/>
      <c r="K81" s="68"/>
      <c r="L81" s="68"/>
      <c r="M81" s="67"/>
      <c r="N81" s="68"/>
      <c r="O81" s="61"/>
      <c r="P81" s="61"/>
      <c r="Q81" s="61"/>
      <c r="R81" s="61"/>
      <c r="S81" s="61"/>
      <c r="T81" s="61"/>
      <c r="U81" s="61"/>
      <c r="V81" s="61"/>
      <c r="W81" s="61"/>
      <c r="X81" s="61"/>
      <c r="Y81" s="61"/>
      <c r="Z81" s="61"/>
      <c r="AA81" s="61"/>
      <c r="AB81" s="61"/>
      <c r="AC81" s="61"/>
      <c r="AD81" s="61"/>
      <c r="AE81" s="61"/>
      <c r="AF81" s="61"/>
      <c r="AG81" s="61"/>
      <c r="AH81" s="61"/>
      <c r="AI81" s="61"/>
      <c r="AJ81" s="61"/>
      <c r="AK81" s="61"/>
      <c r="AL81" s="61"/>
      <c r="AM81" s="61"/>
      <c r="AN81" s="61"/>
      <c r="AO81" s="61"/>
      <c r="AP81" s="61"/>
      <c r="AQ81" s="61"/>
      <c r="AR81" s="61"/>
      <c r="AS81" s="61"/>
      <c r="AT81" s="61"/>
      <c r="AU81" s="61"/>
      <c r="AV81" s="61"/>
      <c r="AW81" s="61"/>
      <c r="AX81" s="61"/>
      <c r="AY81" s="61"/>
      <c r="AZ81" s="61"/>
      <c r="BA81" s="61"/>
      <c r="BB81" s="61"/>
      <c r="BC81" s="61"/>
      <c r="BD81" s="61"/>
      <c r="BE81" s="61"/>
      <c r="BF81" s="61"/>
      <c r="BG81" s="61"/>
      <c r="BH81" s="61"/>
      <c r="BI81" s="61"/>
      <c r="BJ81" s="61"/>
      <c r="BK81" s="61"/>
    </row>
    <row r="82" spans="1:63" ht="32.1" customHeight="1" x14ac:dyDescent="0.25">
      <c r="A82" s="192" t="s">
        <v>189</v>
      </c>
      <c r="B82" s="192"/>
      <c r="C82" s="192"/>
      <c r="D82" s="192"/>
      <c r="E82" s="193"/>
      <c r="F82" s="193"/>
      <c r="G82" s="68"/>
      <c r="H82" s="68"/>
      <c r="I82" s="68"/>
      <c r="J82" s="68"/>
      <c r="K82" s="68"/>
      <c r="L82" s="68"/>
      <c r="M82" s="67"/>
      <c r="N82" s="68"/>
      <c r="O82" s="61"/>
      <c r="P82" s="61"/>
      <c r="Q82" s="61"/>
      <c r="R82" s="61"/>
      <c r="S82" s="61"/>
      <c r="T82" s="61"/>
      <c r="U82" s="61"/>
      <c r="V82" s="61"/>
      <c r="W82" s="61"/>
      <c r="X82" s="61"/>
      <c r="Y82" s="61"/>
      <c r="Z82" s="61"/>
      <c r="AA82" s="61"/>
      <c r="AB82" s="61"/>
      <c r="AC82" s="61"/>
      <c r="AD82" s="61"/>
      <c r="AE82" s="61"/>
      <c r="AF82" s="61"/>
      <c r="AG82" s="61"/>
      <c r="AH82" s="61"/>
      <c r="AI82" s="61"/>
      <c r="AJ82" s="61"/>
      <c r="AK82" s="61"/>
      <c r="AL82" s="61"/>
      <c r="AM82" s="61"/>
      <c r="AN82" s="61"/>
      <c r="AO82" s="61"/>
      <c r="AP82" s="61"/>
      <c r="AQ82" s="61"/>
      <c r="AR82" s="61"/>
      <c r="AS82" s="61"/>
      <c r="AT82" s="61"/>
      <c r="AU82" s="61"/>
      <c r="AV82" s="61"/>
      <c r="AW82" s="61"/>
      <c r="AX82" s="61"/>
      <c r="AY82" s="61"/>
      <c r="AZ82" s="61"/>
      <c r="BA82" s="61"/>
      <c r="BB82" s="61"/>
      <c r="BC82" s="61"/>
      <c r="BD82" s="61"/>
      <c r="BE82" s="61"/>
      <c r="BF82" s="61"/>
      <c r="BG82" s="61"/>
      <c r="BH82" s="61"/>
      <c r="BI82" s="61"/>
      <c r="BJ82" s="61"/>
      <c r="BK82" s="61"/>
    </row>
    <row r="83" spans="1:63" ht="16.149999999999999" customHeight="1" x14ac:dyDescent="0.25">
      <c r="A83" s="192" t="s">
        <v>190</v>
      </c>
      <c r="B83" s="192"/>
      <c r="C83" s="192"/>
      <c r="D83" s="192"/>
      <c r="E83" s="193"/>
      <c r="F83" s="193"/>
      <c r="G83" s="68"/>
      <c r="H83" s="68"/>
      <c r="I83" s="68"/>
      <c r="J83" s="68"/>
      <c r="K83" s="68"/>
      <c r="L83" s="68"/>
      <c r="M83" s="67"/>
      <c r="N83" s="68"/>
      <c r="O83" s="61"/>
      <c r="P83" s="61"/>
      <c r="Q83" s="61"/>
      <c r="R83" s="61"/>
      <c r="S83" s="61"/>
      <c r="T83" s="61"/>
      <c r="U83" s="61"/>
      <c r="V83" s="61"/>
      <c r="W83" s="61"/>
      <c r="X83" s="61"/>
      <c r="Y83" s="61"/>
      <c r="Z83" s="61"/>
      <c r="AA83" s="61"/>
      <c r="AB83" s="61"/>
      <c r="AC83" s="61"/>
      <c r="AD83" s="61"/>
      <c r="AE83" s="61"/>
      <c r="AF83" s="61"/>
      <c r="AG83" s="61"/>
      <c r="AH83" s="61"/>
      <c r="AI83" s="61"/>
      <c r="AJ83" s="61"/>
      <c r="AK83" s="61"/>
      <c r="AL83" s="61"/>
      <c r="AM83" s="61"/>
      <c r="AN83" s="61"/>
      <c r="AO83" s="61"/>
      <c r="AP83" s="61"/>
      <c r="AQ83" s="61"/>
      <c r="AR83" s="61"/>
      <c r="AS83" s="61"/>
      <c r="AT83" s="61"/>
      <c r="AU83" s="61"/>
      <c r="AV83" s="61"/>
      <c r="AW83" s="61"/>
      <c r="AX83" s="61"/>
      <c r="AY83" s="61"/>
      <c r="AZ83" s="61"/>
      <c r="BA83" s="61"/>
      <c r="BB83" s="61"/>
      <c r="BC83" s="61"/>
      <c r="BD83" s="61"/>
      <c r="BE83" s="61"/>
      <c r="BF83" s="61"/>
      <c r="BG83" s="61"/>
      <c r="BH83" s="61"/>
      <c r="BI83" s="61"/>
      <c r="BJ83" s="61"/>
      <c r="BK83" s="61"/>
    </row>
    <row r="84" spans="1:63" ht="16.149999999999999" customHeight="1" x14ac:dyDescent="0.25">
      <c r="A84" s="192" t="s">
        <v>191</v>
      </c>
      <c r="B84" s="192"/>
      <c r="C84" s="192"/>
      <c r="D84" s="192"/>
      <c r="E84" s="193"/>
      <c r="F84" s="193"/>
      <c r="G84" s="68"/>
      <c r="H84" s="70"/>
      <c r="I84" s="70"/>
      <c r="J84" s="70"/>
      <c r="K84" s="70"/>
      <c r="L84" s="70"/>
      <c r="M84" s="67"/>
      <c r="N84" s="70"/>
      <c r="O84" s="61"/>
      <c r="P84" s="61"/>
      <c r="Q84" s="61"/>
      <c r="R84" s="61"/>
      <c r="S84" s="61"/>
      <c r="T84" s="61"/>
      <c r="U84" s="61"/>
      <c r="V84" s="61"/>
      <c r="W84" s="61"/>
      <c r="X84" s="61"/>
      <c r="Y84" s="61"/>
      <c r="Z84" s="61"/>
      <c r="AA84" s="61"/>
      <c r="AB84" s="61"/>
      <c r="AC84" s="61"/>
      <c r="AD84" s="61"/>
      <c r="AE84" s="61"/>
      <c r="AF84" s="61"/>
      <c r="AG84" s="61"/>
      <c r="AH84" s="61"/>
      <c r="AI84" s="61"/>
      <c r="AJ84" s="61"/>
      <c r="AK84" s="61"/>
      <c r="AL84" s="61"/>
      <c r="AM84" s="61"/>
      <c r="AN84" s="61"/>
      <c r="AO84" s="61"/>
      <c r="AP84" s="61"/>
      <c r="AQ84" s="61"/>
      <c r="AR84" s="61"/>
      <c r="AS84" s="61"/>
      <c r="AT84" s="61"/>
      <c r="AU84" s="61"/>
      <c r="AV84" s="61"/>
      <c r="AW84" s="61"/>
      <c r="AX84" s="61"/>
      <c r="AY84" s="61"/>
      <c r="AZ84" s="61"/>
      <c r="BA84" s="61"/>
      <c r="BB84" s="61"/>
      <c r="BC84" s="61"/>
      <c r="BD84" s="61"/>
      <c r="BE84" s="61"/>
      <c r="BF84" s="61"/>
      <c r="BG84" s="61"/>
      <c r="BH84" s="61"/>
      <c r="BI84" s="61"/>
      <c r="BJ84" s="61"/>
      <c r="BK84" s="61"/>
    </row>
    <row r="85" spans="1:63" ht="16.149999999999999" customHeight="1" x14ac:dyDescent="0.25">
      <c r="A85" s="192" t="s">
        <v>192</v>
      </c>
      <c r="B85" s="192"/>
      <c r="C85" s="192"/>
      <c r="D85" s="192"/>
      <c r="E85" s="193"/>
      <c r="F85" s="193"/>
      <c r="G85" s="70"/>
      <c r="H85" s="70"/>
      <c r="I85" s="70"/>
      <c r="J85" s="70"/>
      <c r="K85" s="70"/>
      <c r="L85" s="70"/>
      <c r="M85" s="67"/>
      <c r="N85" s="70"/>
      <c r="O85" s="61"/>
      <c r="P85" s="61"/>
      <c r="Q85" s="61"/>
      <c r="R85" s="61"/>
      <c r="S85" s="61"/>
      <c r="T85" s="61"/>
      <c r="U85" s="61"/>
      <c r="V85" s="61"/>
      <c r="W85" s="61"/>
      <c r="X85" s="61"/>
      <c r="Y85" s="61"/>
      <c r="Z85" s="61"/>
      <c r="AA85" s="61"/>
      <c r="AB85" s="61"/>
      <c r="AC85" s="61"/>
      <c r="AD85" s="61"/>
      <c r="AE85" s="61"/>
      <c r="AF85" s="61"/>
      <c r="AG85" s="61"/>
      <c r="AH85" s="61"/>
      <c r="AI85" s="61"/>
      <c r="AJ85" s="61"/>
      <c r="AK85" s="61"/>
      <c r="AL85" s="61"/>
      <c r="AM85" s="61"/>
      <c r="AN85" s="61"/>
      <c r="AO85" s="61"/>
      <c r="AP85" s="61"/>
      <c r="AQ85" s="61"/>
      <c r="AR85" s="61"/>
      <c r="AS85" s="61"/>
      <c r="AT85" s="61"/>
      <c r="AU85" s="61"/>
      <c r="AV85" s="61"/>
      <c r="AW85" s="61"/>
      <c r="AX85" s="61"/>
      <c r="AY85" s="61"/>
      <c r="AZ85" s="61"/>
      <c r="BA85" s="61"/>
      <c r="BB85" s="61"/>
      <c r="BC85" s="61"/>
      <c r="BD85" s="61"/>
      <c r="BE85" s="61"/>
      <c r="BF85" s="61"/>
      <c r="BG85" s="61"/>
      <c r="BH85" s="61"/>
      <c r="BI85" s="61"/>
      <c r="BJ85" s="61"/>
      <c r="BK85" s="61"/>
    </row>
    <row r="86" spans="1:63" ht="11.65" customHeight="1" x14ac:dyDescent="0.25">
      <c r="A86" s="192" t="s">
        <v>193</v>
      </c>
      <c r="B86" s="192"/>
      <c r="C86" s="192"/>
      <c r="D86" s="192"/>
      <c r="E86" s="193"/>
      <c r="F86" s="193"/>
      <c r="G86" s="70"/>
      <c r="H86" s="70"/>
      <c r="I86" s="70"/>
      <c r="J86" s="70"/>
      <c r="K86" s="70"/>
      <c r="L86" s="70"/>
      <c r="M86" s="67"/>
      <c r="N86" s="70"/>
      <c r="O86" s="61"/>
      <c r="P86" s="61"/>
      <c r="Q86" s="61"/>
      <c r="R86" s="61"/>
      <c r="S86" s="61"/>
      <c r="T86" s="61"/>
      <c r="U86" s="61"/>
      <c r="V86" s="61"/>
      <c r="W86" s="61"/>
      <c r="X86" s="61"/>
      <c r="Y86" s="61"/>
      <c r="Z86" s="61"/>
      <c r="AA86" s="61"/>
      <c r="AB86" s="61"/>
      <c r="AC86" s="61"/>
      <c r="AD86" s="61"/>
      <c r="AE86" s="61"/>
      <c r="AF86" s="61"/>
      <c r="AG86" s="61"/>
      <c r="AH86" s="61"/>
      <c r="AI86" s="61"/>
      <c r="AJ86" s="61"/>
      <c r="AK86" s="61"/>
      <c r="AL86" s="61"/>
      <c r="AM86" s="61"/>
      <c r="AN86" s="61"/>
      <c r="AO86" s="61"/>
      <c r="AP86" s="61"/>
      <c r="AQ86" s="61"/>
      <c r="AR86" s="61"/>
      <c r="AS86" s="61"/>
      <c r="AT86" s="61"/>
      <c r="AU86" s="61"/>
      <c r="AV86" s="61"/>
      <c r="AW86" s="61"/>
      <c r="AX86" s="61"/>
      <c r="AY86" s="61"/>
      <c r="AZ86" s="61"/>
      <c r="BA86" s="61"/>
      <c r="BB86" s="61"/>
      <c r="BC86" s="61"/>
      <c r="BD86" s="61"/>
      <c r="BE86" s="61"/>
      <c r="BF86" s="61"/>
      <c r="BG86" s="61"/>
      <c r="BH86" s="61"/>
      <c r="BI86" s="61"/>
      <c r="BJ86" s="61"/>
      <c r="BK86" s="61"/>
    </row>
    <row r="87" spans="1:63" ht="11.65" customHeight="1" x14ac:dyDescent="0.25">
      <c r="A87" s="192" t="s">
        <v>194</v>
      </c>
      <c r="B87" s="192"/>
      <c r="C87" s="192"/>
      <c r="D87" s="192"/>
      <c r="E87" s="193"/>
      <c r="F87" s="193"/>
      <c r="G87" s="70"/>
      <c r="H87" s="70"/>
      <c r="I87" s="70"/>
      <c r="J87" s="70"/>
      <c r="K87" s="70"/>
      <c r="L87" s="70"/>
      <c r="M87" s="67"/>
      <c r="N87" s="70"/>
      <c r="O87" s="61"/>
      <c r="P87" s="61"/>
      <c r="Q87" s="61"/>
      <c r="R87" s="61"/>
      <c r="S87" s="61"/>
      <c r="T87" s="61"/>
      <c r="U87" s="61"/>
      <c r="V87" s="61"/>
      <c r="W87" s="61"/>
      <c r="X87" s="61"/>
      <c r="Y87" s="61"/>
      <c r="Z87" s="61"/>
      <c r="AA87" s="61"/>
      <c r="AB87" s="61"/>
      <c r="AC87" s="61"/>
      <c r="AD87" s="61"/>
      <c r="AE87" s="61"/>
      <c r="AF87" s="61"/>
      <c r="AG87" s="61"/>
      <c r="AH87" s="61"/>
      <c r="AI87" s="61"/>
      <c r="AJ87" s="61"/>
      <c r="AK87" s="61"/>
      <c r="AL87" s="61"/>
      <c r="AM87" s="61"/>
      <c r="AN87" s="61"/>
      <c r="AO87" s="61"/>
      <c r="AP87" s="61"/>
      <c r="AQ87" s="61"/>
      <c r="AR87" s="61"/>
      <c r="AS87" s="61"/>
      <c r="AT87" s="61"/>
      <c r="AU87" s="61"/>
      <c r="AV87" s="61"/>
      <c r="AW87" s="61"/>
      <c r="AX87" s="61"/>
      <c r="AY87" s="61"/>
      <c r="AZ87" s="61"/>
      <c r="BA87" s="61"/>
      <c r="BB87" s="61"/>
      <c r="BC87" s="61"/>
      <c r="BD87" s="61"/>
      <c r="BE87" s="61"/>
      <c r="BF87" s="61"/>
      <c r="BG87" s="61"/>
      <c r="BH87" s="61"/>
      <c r="BI87" s="61"/>
      <c r="BJ87" s="61"/>
      <c r="BK87" s="61"/>
    </row>
    <row r="88" spans="1:63" ht="11.65" customHeight="1" x14ac:dyDescent="0.25">
      <c r="A88" s="192" t="s">
        <v>195</v>
      </c>
      <c r="B88" s="192"/>
      <c r="C88" s="192"/>
      <c r="D88" s="192"/>
      <c r="E88" s="193"/>
      <c r="F88" s="193"/>
      <c r="G88" s="70"/>
      <c r="H88" s="70"/>
      <c r="I88" s="70"/>
      <c r="J88" s="70"/>
      <c r="K88" s="70"/>
      <c r="L88" s="70"/>
      <c r="M88" s="67"/>
      <c r="N88" s="70"/>
      <c r="O88" s="61"/>
      <c r="P88" s="61"/>
      <c r="Q88" s="61"/>
      <c r="R88" s="61"/>
      <c r="S88" s="61"/>
      <c r="T88" s="61"/>
      <c r="U88" s="61"/>
      <c r="V88" s="61"/>
      <c r="W88" s="61"/>
      <c r="X88" s="61"/>
      <c r="Y88" s="61"/>
      <c r="Z88" s="61"/>
      <c r="AA88" s="61"/>
      <c r="AB88" s="61"/>
      <c r="AC88" s="61"/>
      <c r="AD88" s="61"/>
      <c r="AE88" s="61"/>
      <c r="AF88" s="61"/>
      <c r="AG88" s="61"/>
      <c r="AH88" s="61"/>
      <c r="AI88" s="61"/>
      <c r="AJ88" s="61"/>
      <c r="AK88" s="61"/>
      <c r="AL88" s="61"/>
      <c r="AM88" s="61"/>
      <c r="AN88" s="61"/>
      <c r="AO88" s="61"/>
      <c r="AP88" s="61"/>
      <c r="AQ88" s="61"/>
      <c r="AR88" s="61"/>
      <c r="AS88" s="61"/>
      <c r="AT88" s="61"/>
      <c r="AU88" s="61"/>
      <c r="AV88" s="61"/>
      <c r="AW88" s="61"/>
      <c r="AX88" s="61"/>
      <c r="AY88" s="61"/>
      <c r="AZ88" s="61"/>
      <c r="BA88" s="61"/>
      <c r="BB88" s="61"/>
      <c r="BC88" s="61"/>
      <c r="BD88" s="61"/>
      <c r="BE88" s="61"/>
      <c r="BF88" s="61"/>
      <c r="BG88" s="61"/>
      <c r="BH88" s="61"/>
      <c r="BI88" s="61"/>
      <c r="BJ88" s="61"/>
      <c r="BK88" s="61"/>
    </row>
    <row r="89" spans="1:63" ht="11.65" customHeight="1" x14ac:dyDescent="0.25">
      <c r="A89" s="192" t="s">
        <v>196</v>
      </c>
      <c r="B89" s="192"/>
      <c r="C89" s="192"/>
      <c r="D89" s="192"/>
      <c r="E89" s="193"/>
      <c r="F89" s="193"/>
      <c r="G89" s="68"/>
      <c r="H89" s="68"/>
      <c r="I89" s="68"/>
      <c r="J89" s="68"/>
      <c r="K89" s="68"/>
      <c r="L89" s="68"/>
      <c r="M89" s="67"/>
      <c r="N89" s="68"/>
      <c r="O89" s="61"/>
      <c r="P89" s="61"/>
      <c r="Q89" s="61"/>
      <c r="R89" s="61"/>
      <c r="S89" s="61"/>
      <c r="T89" s="61"/>
      <c r="U89" s="61"/>
      <c r="V89" s="61"/>
      <c r="W89" s="61"/>
      <c r="X89" s="61"/>
      <c r="Y89" s="61"/>
      <c r="Z89" s="61"/>
      <c r="AA89" s="61"/>
      <c r="AB89" s="61"/>
      <c r="AC89" s="61"/>
      <c r="AD89" s="61"/>
      <c r="AE89" s="61"/>
      <c r="AF89" s="61"/>
      <c r="AG89" s="61"/>
      <c r="AH89" s="61"/>
      <c r="AI89" s="61"/>
      <c r="AJ89" s="61"/>
      <c r="AK89" s="61"/>
      <c r="AL89" s="61"/>
      <c r="AM89" s="61"/>
      <c r="AN89" s="61"/>
      <c r="AO89" s="61"/>
      <c r="AP89" s="61"/>
      <c r="AQ89" s="61"/>
      <c r="AR89" s="61"/>
      <c r="AS89" s="61"/>
      <c r="AT89" s="61"/>
      <c r="AU89" s="61"/>
      <c r="AV89" s="61"/>
      <c r="AW89" s="61"/>
      <c r="AX89" s="61"/>
      <c r="AY89" s="61"/>
      <c r="AZ89" s="61"/>
      <c r="BA89" s="61"/>
      <c r="BB89" s="61"/>
      <c r="BC89" s="61"/>
      <c r="BD89" s="61"/>
      <c r="BE89" s="61"/>
      <c r="BF89" s="61"/>
      <c r="BG89" s="61"/>
      <c r="BH89" s="61"/>
      <c r="BI89" s="61"/>
      <c r="BJ89" s="61"/>
      <c r="BK89" s="61"/>
    </row>
    <row r="90" spans="1:63" ht="11.65" customHeight="1" x14ac:dyDescent="0.25">
      <c r="A90" s="192" t="s">
        <v>197</v>
      </c>
      <c r="B90" s="192"/>
      <c r="C90" s="192"/>
      <c r="D90" s="192"/>
      <c r="E90" s="193"/>
      <c r="F90" s="193"/>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68"/>
      <c r="AH90" s="68"/>
      <c r="AI90" s="68"/>
      <c r="AJ90" s="68"/>
      <c r="AK90" s="68"/>
      <c r="AL90" s="68"/>
      <c r="AM90" s="68"/>
      <c r="AN90" s="68"/>
      <c r="AO90" s="68"/>
      <c r="AP90" s="68"/>
      <c r="AQ90" s="68"/>
      <c r="AR90" s="68"/>
      <c r="AS90" s="68"/>
      <c r="AT90" s="68"/>
      <c r="AU90" s="68"/>
      <c r="AV90" s="68"/>
      <c r="AW90" s="68"/>
      <c r="AX90" s="68"/>
      <c r="AY90" s="68"/>
      <c r="AZ90" s="68"/>
      <c r="BA90" s="68"/>
      <c r="BB90" s="68"/>
      <c r="BC90" s="68"/>
      <c r="BD90" s="68"/>
      <c r="BE90" s="68"/>
      <c r="BF90" s="68"/>
      <c r="BG90" s="68"/>
      <c r="BH90" s="68"/>
      <c r="BI90" s="68"/>
      <c r="BJ90" s="67"/>
      <c r="BK90" s="70"/>
    </row>
    <row r="91" spans="1:63" ht="11.65" customHeight="1" x14ac:dyDescent="0.25">
      <c r="A91" s="192" t="s">
        <v>198</v>
      </c>
      <c r="B91" s="192"/>
      <c r="C91" s="192"/>
      <c r="D91" s="192"/>
      <c r="E91" s="193"/>
      <c r="F91" s="193"/>
      <c r="G91" s="68"/>
      <c r="H91" s="68"/>
      <c r="I91" s="68"/>
      <c r="J91" s="68"/>
      <c r="K91" s="68"/>
      <c r="L91" s="68"/>
      <c r="M91" s="68"/>
      <c r="N91" s="68"/>
      <c r="O91" s="68"/>
      <c r="P91" s="68"/>
      <c r="Q91" s="68"/>
      <c r="R91" s="68"/>
      <c r="S91" s="68"/>
      <c r="T91" s="68"/>
      <c r="U91" s="68"/>
      <c r="V91" s="68"/>
      <c r="W91" s="68"/>
      <c r="X91" s="68"/>
      <c r="Y91" s="68"/>
      <c r="Z91" s="68"/>
      <c r="AA91" s="68"/>
      <c r="AB91" s="68"/>
      <c r="AC91" s="68"/>
      <c r="AD91" s="68"/>
      <c r="AE91" s="68"/>
      <c r="AF91" s="68"/>
      <c r="AG91" s="68"/>
      <c r="AH91" s="68"/>
      <c r="AI91" s="68"/>
      <c r="AJ91" s="68"/>
      <c r="AK91" s="68"/>
      <c r="AL91" s="68"/>
      <c r="AM91" s="68"/>
      <c r="AN91" s="68"/>
      <c r="AO91" s="68"/>
      <c r="AP91" s="68"/>
      <c r="AQ91" s="68"/>
      <c r="AR91" s="68"/>
      <c r="AS91" s="68"/>
      <c r="AT91" s="68"/>
      <c r="AU91" s="68"/>
      <c r="AV91" s="68"/>
      <c r="AW91" s="68"/>
      <c r="AX91" s="68"/>
      <c r="AY91" s="68"/>
      <c r="AZ91" s="68"/>
      <c r="BA91" s="68"/>
      <c r="BB91" s="68"/>
      <c r="BC91" s="68"/>
      <c r="BD91" s="68"/>
      <c r="BE91" s="68"/>
      <c r="BF91" s="68"/>
      <c r="BG91" s="68"/>
      <c r="BH91" s="68"/>
      <c r="BI91" s="68"/>
      <c r="BJ91" s="67"/>
      <c r="BK91" s="68"/>
    </row>
    <row r="92" spans="1:63" ht="11.65" customHeight="1" x14ac:dyDescent="0.25">
      <c r="A92" s="192" t="s">
        <v>199</v>
      </c>
      <c r="B92" s="192"/>
      <c r="C92" s="192"/>
      <c r="D92" s="192"/>
      <c r="E92" s="193"/>
      <c r="F92" s="193"/>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68"/>
      <c r="AH92" s="68"/>
      <c r="AI92" s="68"/>
      <c r="AJ92" s="68"/>
      <c r="AK92" s="68"/>
      <c r="AL92" s="68"/>
      <c r="AM92" s="68"/>
      <c r="AN92" s="68"/>
      <c r="AO92" s="68"/>
      <c r="AP92" s="68"/>
      <c r="AQ92" s="68"/>
      <c r="AR92" s="68"/>
      <c r="AS92" s="68"/>
      <c r="AT92" s="68"/>
      <c r="AU92" s="68"/>
      <c r="AV92" s="68"/>
      <c r="AW92" s="68"/>
      <c r="AX92" s="68"/>
      <c r="AY92" s="68"/>
      <c r="AZ92" s="68"/>
      <c r="BA92" s="68"/>
      <c r="BB92" s="68"/>
      <c r="BC92" s="68"/>
      <c r="BD92" s="68"/>
      <c r="BE92" s="68"/>
      <c r="BF92" s="68"/>
      <c r="BG92" s="68"/>
      <c r="BH92" s="68"/>
      <c r="BI92" s="68"/>
      <c r="BJ92" s="67"/>
      <c r="BK92" s="70"/>
    </row>
    <row r="93" spans="1:63" ht="11.65" customHeight="1" x14ac:dyDescent="0.25">
      <c r="A93" s="192" t="s">
        <v>188</v>
      </c>
      <c r="B93" s="192"/>
      <c r="C93" s="192"/>
      <c r="D93" s="192"/>
      <c r="E93" s="193"/>
      <c r="F93" s="193"/>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8"/>
      <c r="AQ93" s="68"/>
      <c r="AR93" s="68"/>
      <c r="AS93" s="68"/>
      <c r="AT93" s="68"/>
      <c r="AU93" s="68"/>
      <c r="AV93" s="68"/>
      <c r="AW93" s="68"/>
      <c r="AX93" s="68"/>
      <c r="AY93" s="68"/>
      <c r="AZ93" s="68"/>
      <c r="BA93" s="68"/>
      <c r="BB93" s="68"/>
      <c r="BC93" s="68"/>
      <c r="BD93" s="68"/>
      <c r="BE93" s="68"/>
      <c r="BF93" s="68"/>
      <c r="BG93" s="68"/>
      <c r="BH93" s="68"/>
      <c r="BI93" s="68"/>
      <c r="BJ93" s="67"/>
      <c r="BK93" s="68"/>
    </row>
    <row r="94" spans="1:63" ht="11.65" customHeight="1" x14ac:dyDescent="0.25">
      <c r="A94" s="192" t="s">
        <v>189</v>
      </c>
      <c r="B94" s="192"/>
      <c r="C94" s="192"/>
      <c r="D94" s="192"/>
      <c r="E94" s="193"/>
      <c r="F94" s="193"/>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8"/>
      <c r="AQ94" s="68"/>
      <c r="AR94" s="68"/>
      <c r="AS94" s="68"/>
      <c r="AT94" s="68"/>
      <c r="AU94" s="68"/>
      <c r="AV94" s="68"/>
      <c r="AW94" s="68"/>
      <c r="AX94" s="68"/>
      <c r="AY94" s="68"/>
      <c r="AZ94" s="68"/>
      <c r="BA94" s="68"/>
      <c r="BB94" s="68"/>
      <c r="BC94" s="68"/>
      <c r="BD94" s="68"/>
      <c r="BE94" s="68"/>
      <c r="BF94" s="68"/>
      <c r="BG94" s="68"/>
      <c r="BH94" s="68"/>
      <c r="BI94" s="68"/>
      <c r="BJ94" s="67"/>
      <c r="BK94" s="68"/>
    </row>
    <row r="95" spans="1:63" ht="11.65" customHeight="1" x14ac:dyDescent="0.25">
      <c r="A95" s="192" t="s">
        <v>190</v>
      </c>
      <c r="B95" s="192"/>
      <c r="C95" s="192"/>
      <c r="D95" s="192"/>
      <c r="E95" s="193"/>
      <c r="F95" s="193"/>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8"/>
      <c r="AQ95" s="68"/>
      <c r="AR95" s="68"/>
      <c r="AS95" s="68"/>
      <c r="AT95" s="68"/>
      <c r="AU95" s="68"/>
      <c r="AV95" s="68"/>
      <c r="AW95" s="68"/>
      <c r="AX95" s="68"/>
      <c r="AY95" s="68"/>
      <c r="AZ95" s="68"/>
      <c r="BA95" s="68"/>
      <c r="BB95" s="68"/>
      <c r="BC95" s="68"/>
      <c r="BD95" s="68"/>
      <c r="BE95" s="68"/>
      <c r="BF95" s="68"/>
      <c r="BG95" s="68"/>
      <c r="BH95" s="68"/>
      <c r="BI95" s="68"/>
      <c r="BJ95" s="67"/>
      <c r="BK95" s="68"/>
    </row>
    <row r="96" spans="1:63" ht="11.65" customHeight="1" x14ac:dyDescent="0.25">
      <c r="A96" s="192" t="s">
        <v>191</v>
      </c>
      <c r="B96" s="192"/>
      <c r="C96" s="192"/>
      <c r="D96" s="192"/>
      <c r="E96" s="193"/>
      <c r="F96" s="193"/>
      <c r="G96" s="68"/>
      <c r="H96" s="70"/>
      <c r="I96" s="70"/>
      <c r="J96" s="70"/>
      <c r="K96" s="70"/>
      <c r="L96" s="70"/>
      <c r="M96" s="70"/>
      <c r="N96" s="68"/>
      <c r="O96" s="68"/>
      <c r="P96" s="68"/>
      <c r="Q96" s="68"/>
      <c r="R96" s="68"/>
      <c r="S96" s="68"/>
      <c r="T96" s="68"/>
      <c r="U96" s="68"/>
      <c r="V96" s="68"/>
      <c r="W96" s="68"/>
      <c r="X96" s="68"/>
      <c r="Y96" s="68"/>
      <c r="Z96" s="68"/>
      <c r="AA96" s="68"/>
      <c r="AB96" s="68"/>
      <c r="AC96" s="68"/>
      <c r="AD96" s="68"/>
      <c r="AE96" s="68"/>
      <c r="AF96" s="68"/>
      <c r="AG96" s="68"/>
      <c r="AH96" s="68"/>
      <c r="AI96" s="68"/>
      <c r="AJ96" s="68"/>
      <c r="AK96" s="68"/>
      <c r="AL96" s="68"/>
      <c r="AM96" s="68"/>
      <c r="AN96" s="68"/>
      <c r="AO96" s="68"/>
      <c r="AP96" s="68"/>
      <c r="AQ96" s="68"/>
      <c r="AR96" s="68"/>
      <c r="AS96" s="68"/>
      <c r="AT96" s="68"/>
      <c r="AU96" s="68"/>
      <c r="AV96" s="68"/>
      <c r="AW96" s="68"/>
      <c r="AX96" s="68"/>
      <c r="AY96" s="68"/>
      <c r="AZ96" s="68"/>
      <c r="BA96" s="68"/>
      <c r="BB96" s="68"/>
      <c r="BC96" s="68"/>
      <c r="BD96" s="68"/>
      <c r="BE96" s="68"/>
      <c r="BF96" s="68"/>
      <c r="BG96" s="68"/>
      <c r="BH96" s="68"/>
      <c r="BI96" s="68"/>
      <c r="BJ96" s="67"/>
      <c r="BK96" s="70"/>
    </row>
    <row r="97" spans="1:63" ht="11.65" customHeight="1" x14ac:dyDescent="0.25">
      <c r="A97" s="192" t="s">
        <v>192</v>
      </c>
      <c r="B97" s="192"/>
      <c r="C97" s="192"/>
      <c r="D97" s="192"/>
      <c r="E97" s="193"/>
      <c r="F97" s="193"/>
      <c r="G97" s="70"/>
      <c r="H97" s="70"/>
      <c r="I97" s="70"/>
      <c r="J97" s="70"/>
      <c r="K97" s="70"/>
      <c r="L97" s="70"/>
      <c r="M97" s="68"/>
      <c r="N97" s="68"/>
      <c r="O97" s="68"/>
      <c r="P97" s="68"/>
      <c r="Q97" s="68"/>
      <c r="R97" s="68"/>
      <c r="S97" s="68"/>
      <c r="T97" s="68"/>
      <c r="U97" s="68"/>
      <c r="V97" s="68"/>
      <c r="W97" s="68"/>
      <c r="X97" s="68"/>
      <c r="Y97" s="68"/>
      <c r="Z97" s="68"/>
      <c r="AA97" s="68"/>
      <c r="AB97" s="68"/>
      <c r="AC97" s="68"/>
      <c r="AD97" s="68"/>
      <c r="AE97" s="68"/>
      <c r="AF97" s="68"/>
      <c r="AG97" s="68"/>
      <c r="AH97" s="68"/>
      <c r="AI97" s="68"/>
      <c r="AJ97" s="68"/>
      <c r="AK97" s="68"/>
      <c r="AL97" s="68"/>
      <c r="AM97" s="68"/>
      <c r="AN97" s="68"/>
      <c r="AO97" s="68"/>
      <c r="AP97" s="68"/>
      <c r="AQ97" s="68"/>
      <c r="AR97" s="68"/>
      <c r="AS97" s="68"/>
      <c r="AT97" s="68"/>
      <c r="AU97" s="68"/>
      <c r="AV97" s="68"/>
      <c r="AW97" s="68"/>
      <c r="AX97" s="68"/>
      <c r="AY97" s="68"/>
      <c r="AZ97" s="68"/>
      <c r="BA97" s="68"/>
      <c r="BB97" s="68"/>
      <c r="BC97" s="68"/>
      <c r="BD97" s="68"/>
      <c r="BE97" s="68"/>
      <c r="BF97" s="68"/>
      <c r="BG97" s="68"/>
      <c r="BH97" s="68"/>
      <c r="BI97" s="68"/>
      <c r="BJ97" s="67"/>
      <c r="BK97" s="70"/>
    </row>
    <row r="98" spans="1:63" ht="11.65" customHeight="1" x14ac:dyDescent="0.25">
      <c r="A98" s="192" t="s">
        <v>193</v>
      </c>
      <c r="B98" s="192"/>
      <c r="C98" s="192"/>
      <c r="D98" s="192"/>
      <c r="E98" s="193"/>
      <c r="F98" s="193"/>
      <c r="G98" s="70"/>
      <c r="H98" s="70"/>
      <c r="I98" s="70"/>
      <c r="J98" s="70"/>
      <c r="K98" s="70"/>
      <c r="L98" s="70"/>
      <c r="M98" s="70"/>
      <c r="N98" s="68"/>
      <c r="O98" s="68"/>
      <c r="P98" s="68"/>
      <c r="Q98" s="68"/>
      <c r="R98" s="68"/>
      <c r="S98" s="68"/>
      <c r="T98" s="68"/>
      <c r="U98" s="68"/>
      <c r="V98" s="68"/>
      <c r="W98" s="68"/>
      <c r="X98" s="68"/>
      <c r="Y98" s="68"/>
      <c r="Z98" s="68"/>
      <c r="AA98" s="68"/>
      <c r="AB98" s="68"/>
      <c r="AC98" s="68"/>
      <c r="AD98" s="68"/>
      <c r="AE98" s="68"/>
      <c r="AF98" s="68"/>
      <c r="AG98" s="68"/>
      <c r="AH98" s="68"/>
      <c r="AI98" s="68"/>
      <c r="AJ98" s="68"/>
      <c r="AK98" s="68"/>
      <c r="AL98" s="68"/>
      <c r="AM98" s="68"/>
      <c r="AN98" s="68"/>
      <c r="AO98" s="68"/>
      <c r="AP98" s="68"/>
      <c r="AQ98" s="68"/>
      <c r="AR98" s="68"/>
      <c r="AS98" s="68"/>
      <c r="AT98" s="68"/>
      <c r="AU98" s="68"/>
      <c r="AV98" s="68"/>
      <c r="AW98" s="68"/>
      <c r="AX98" s="68"/>
      <c r="AY98" s="68"/>
      <c r="AZ98" s="68"/>
      <c r="BA98" s="68"/>
      <c r="BB98" s="68"/>
      <c r="BC98" s="68"/>
      <c r="BD98" s="68"/>
      <c r="BE98" s="68"/>
      <c r="BF98" s="68"/>
      <c r="BG98" s="68"/>
      <c r="BH98" s="68"/>
      <c r="BI98" s="68"/>
      <c r="BJ98" s="67"/>
      <c r="BK98" s="70"/>
    </row>
    <row r="99" spans="1:63" ht="11.65" customHeight="1" x14ac:dyDescent="0.25">
      <c r="A99" s="192" t="s">
        <v>194</v>
      </c>
      <c r="B99" s="192"/>
      <c r="C99" s="192"/>
      <c r="D99" s="192"/>
      <c r="E99" s="193"/>
      <c r="F99" s="193"/>
      <c r="G99" s="70"/>
      <c r="H99" s="70"/>
      <c r="I99" s="70"/>
      <c r="J99" s="70"/>
      <c r="K99" s="70"/>
      <c r="L99" s="70"/>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7"/>
      <c r="BK99" s="70"/>
    </row>
    <row r="100" spans="1:63" ht="11.65" customHeight="1" x14ac:dyDescent="0.25">
      <c r="A100" s="192" t="s">
        <v>195</v>
      </c>
      <c r="B100" s="192"/>
      <c r="C100" s="192"/>
      <c r="D100" s="192"/>
      <c r="E100" s="193"/>
      <c r="F100" s="193"/>
      <c r="G100" s="70"/>
      <c r="H100" s="70"/>
      <c r="I100" s="70"/>
      <c r="J100" s="70"/>
      <c r="K100" s="70"/>
      <c r="L100" s="70"/>
      <c r="M100" s="70"/>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7"/>
      <c r="BK100" s="70"/>
    </row>
    <row r="101" spans="1:63" ht="11.65" customHeight="1" x14ac:dyDescent="0.25">
      <c r="A101" s="192" t="s">
        <v>196</v>
      </c>
      <c r="B101" s="192"/>
      <c r="C101" s="192"/>
      <c r="D101" s="192"/>
      <c r="E101" s="193"/>
      <c r="F101" s="193"/>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7"/>
      <c r="BK101" s="68"/>
    </row>
    <row r="102" spans="1:63" ht="11.65" customHeight="1" x14ac:dyDescent="0.25">
      <c r="A102" s="192" t="s">
        <v>197</v>
      </c>
      <c r="B102" s="192"/>
      <c r="C102" s="192"/>
      <c r="D102" s="192"/>
      <c r="E102" s="193"/>
      <c r="F102" s="193"/>
      <c r="G102" s="70"/>
      <c r="H102" s="70"/>
      <c r="I102" s="70"/>
      <c r="J102" s="70"/>
      <c r="K102" s="70"/>
      <c r="L102" s="70"/>
      <c r="M102" s="70"/>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7"/>
      <c r="BK102" s="70"/>
    </row>
    <row r="103" spans="1:63" ht="11.65" customHeight="1" x14ac:dyDescent="0.25">
      <c r="A103" s="192" t="s">
        <v>198</v>
      </c>
      <c r="B103" s="192"/>
      <c r="C103" s="192"/>
      <c r="D103" s="192"/>
      <c r="E103" s="193"/>
      <c r="F103" s="193"/>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7"/>
      <c r="BK103" s="68"/>
    </row>
    <row r="104" spans="1:63" ht="11.65" customHeight="1" x14ac:dyDescent="0.25">
      <c r="A104" s="192" t="s">
        <v>199</v>
      </c>
      <c r="B104" s="192"/>
      <c r="C104" s="192"/>
      <c r="D104" s="192"/>
      <c r="E104" s="193"/>
      <c r="F104" s="193"/>
      <c r="G104" s="70"/>
      <c r="H104" s="70"/>
      <c r="I104" s="70"/>
      <c r="J104" s="70"/>
      <c r="K104" s="70"/>
      <c r="L104" s="70"/>
      <c r="M104" s="70"/>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7"/>
      <c r="BK104" s="70"/>
    </row>
    <row r="105" spans="1:63" ht="11.65" customHeight="1" thickBot="1" x14ac:dyDescent="0.3">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c r="AA105" s="61"/>
      <c r="AB105" s="61"/>
      <c r="AC105" s="61"/>
      <c r="AD105" s="61"/>
      <c r="AE105" s="61"/>
      <c r="AF105" s="61"/>
      <c r="AG105" s="61"/>
      <c r="AH105" s="61"/>
      <c r="AI105" s="61"/>
      <c r="AJ105" s="61"/>
      <c r="AK105" s="61"/>
      <c r="AL105" s="61"/>
      <c r="AM105" s="61"/>
      <c r="AN105" s="61"/>
      <c r="AO105" s="61"/>
      <c r="AP105" s="61"/>
      <c r="AQ105" s="61"/>
      <c r="AR105" s="61"/>
      <c r="AS105" s="61"/>
      <c r="AT105" s="61"/>
      <c r="AU105" s="61"/>
      <c r="AV105" s="61"/>
      <c r="AW105" s="61"/>
      <c r="AX105" s="61"/>
      <c r="AY105" s="61"/>
      <c r="AZ105" s="61"/>
      <c r="BA105" s="61"/>
      <c r="BB105" s="61"/>
      <c r="BC105" s="61"/>
      <c r="BD105" s="61"/>
      <c r="BE105" s="61"/>
      <c r="BF105" s="61"/>
      <c r="BG105" s="61"/>
      <c r="BH105" s="61"/>
      <c r="BI105" s="61"/>
      <c r="BJ105" s="61"/>
      <c r="BK105" s="61"/>
    </row>
    <row r="106" spans="1:63" ht="11.65" customHeight="1" x14ac:dyDescent="0.25">
      <c r="A106" s="194" t="s">
        <v>200</v>
      </c>
      <c r="B106" s="194"/>
      <c r="C106" s="194"/>
      <c r="D106" s="194"/>
      <c r="E106" s="195"/>
      <c r="F106" s="195"/>
      <c r="G106" s="64"/>
      <c r="H106" s="64"/>
      <c r="I106" s="64"/>
      <c r="J106" s="64"/>
      <c r="K106" s="64"/>
      <c r="L106" s="64"/>
      <c r="M106" s="64"/>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5"/>
      <c r="BJ106" s="65"/>
      <c r="BK106" s="65"/>
    </row>
    <row r="107" spans="1:63" ht="11.65" customHeight="1" x14ac:dyDescent="0.25">
      <c r="A107" s="192" t="s">
        <v>195</v>
      </c>
      <c r="B107" s="192"/>
      <c r="C107" s="192"/>
      <c r="D107" s="192"/>
      <c r="E107" s="193"/>
      <c r="F107" s="193"/>
      <c r="G107" s="70"/>
      <c r="H107" s="70"/>
      <c r="I107" s="70"/>
      <c r="J107" s="70"/>
      <c r="K107" s="70"/>
      <c r="L107" s="70"/>
      <c r="M107" s="70"/>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7"/>
      <c r="BK107" s="70"/>
    </row>
    <row r="108" spans="1:63" ht="11.65" customHeight="1" x14ac:dyDescent="0.25">
      <c r="A108" s="192" t="s">
        <v>194</v>
      </c>
      <c r="B108" s="192"/>
      <c r="C108" s="192"/>
      <c r="D108" s="192"/>
      <c r="E108" s="193"/>
      <c r="F108" s="193"/>
      <c r="G108" s="70"/>
      <c r="H108" s="70"/>
      <c r="I108" s="70"/>
      <c r="J108" s="70"/>
      <c r="K108" s="70"/>
      <c r="L108" s="70"/>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c r="BI108" s="68"/>
      <c r="BJ108" s="67"/>
      <c r="BK108" s="70"/>
    </row>
    <row r="109" spans="1:63" ht="11.65" customHeight="1" x14ac:dyDescent="0.25">
      <c r="A109" s="192" t="s">
        <v>196</v>
      </c>
      <c r="B109" s="192"/>
      <c r="C109" s="192"/>
      <c r="D109" s="192"/>
      <c r="E109" s="193"/>
      <c r="F109" s="193"/>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c r="BI109" s="68"/>
      <c r="BJ109" s="67"/>
      <c r="BK109" s="68"/>
    </row>
    <row r="110" spans="1:63" ht="11.65" customHeight="1" x14ac:dyDescent="0.25">
      <c r="A110" s="192" t="s">
        <v>198</v>
      </c>
      <c r="B110" s="192"/>
      <c r="C110" s="192"/>
      <c r="D110" s="192"/>
      <c r="E110" s="193"/>
      <c r="F110" s="193"/>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c r="BI110" s="68"/>
      <c r="BJ110" s="67"/>
      <c r="BK110" s="68"/>
    </row>
    <row r="111" spans="1:63" ht="11.65" customHeight="1" x14ac:dyDescent="0.25">
      <c r="A111" s="192" t="s">
        <v>201</v>
      </c>
      <c r="B111" s="192"/>
      <c r="C111" s="192"/>
      <c r="D111" s="192"/>
      <c r="E111" s="193"/>
      <c r="F111" s="193"/>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c r="BI111" s="68"/>
      <c r="BJ111" s="67"/>
      <c r="BK111" s="68"/>
    </row>
    <row r="112" spans="1:63" ht="11.65" customHeight="1" x14ac:dyDescent="0.25">
      <c r="A112" s="192" t="s">
        <v>202</v>
      </c>
      <c r="B112" s="192"/>
      <c r="C112" s="192"/>
      <c r="D112" s="192"/>
      <c r="E112" s="193"/>
      <c r="F112" s="193"/>
      <c r="G112" s="70"/>
      <c r="H112" s="70"/>
      <c r="I112" s="70"/>
      <c r="J112" s="70"/>
      <c r="K112" s="70"/>
      <c r="L112" s="70"/>
      <c r="M112" s="70"/>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c r="BI112" s="68"/>
      <c r="BJ112" s="67"/>
      <c r="BK112" s="68"/>
    </row>
    <row r="113" spans="1:63" ht="11.65" customHeight="1" x14ac:dyDescent="0.25">
      <c r="A113" s="192" t="s">
        <v>203</v>
      </c>
      <c r="B113" s="192"/>
      <c r="C113" s="192"/>
      <c r="D113" s="192"/>
      <c r="E113" s="193"/>
      <c r="F113" s="193"/>
      <c r="G113" s="70"/>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c r="BI113" s="68"/>
      <c r="BJ113" s="67"/>
      <c r="BK113" s="70"/>
    </row>
    <row r="114" spans="1:63" ht="11.65" customHeight="1" x14ac:dyDescent="0.25">
      <c r="A114" s="192" t="s">
        <v>204</v>
      </c>
      <c r="B114" s="192"/>
      <c r="C114" s="192"/>
      <c r="D114" s="192"/>
      <c r="E114" s="193"/>
      <c r="F114" s="193"/>
      <c r="G114" s="70"/>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c r="BI114" s="68"/>
      <c r="BJ114" s="67"/>
      <c r="BK114" s="70"/>
    </row>
    <row r="115" spans="1:63" ht="11.65" customHeight="1" x14ac:dyDescent="0.25">
      <c r="A115" s="192" t="s">
        <v>205</v>
      </c>
      <c r="B115" s="192"/>
      <c r="C115" s="192"/>
      <c r="D115" s="192"/>
      <c r="E115" s="193"/>
      <c r="F115" s="193"/>
      <c r="G115" s="70"/>
      <c r="H115" s="70"/>
      <c r="I115" s="70"/>
      <c r="J115" s="70"/>
      <c r="K115" s="70"/>
      <c r="L115" s="70"/>
      <c r="M115" s="70"/>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c r="BI115" s="68"/>
      <c r="BJ115" s="67"/>
      <c r="BK115" s="70"/>
    </row>
    <row r="116" spans="1:63" ht="11.65" customHeight="1" x14ac:dyDescent="0.25">
      <c r="A116" s="192" t="s">
        <v>206</v>
      </c>
      <c r="B116" s="192"/>
      <c r="C116" s="192"/>
      <c r="D116" s="192"/>
      <c r="E116" s="193"/>
      <c r="F116" s="193"/>
      <c r="G116" s="70"/>
      <c r="H116" s="70"/>
      <c r="I116" s="70"/>
      <c r="J116" s="70"/>
      <c r="K116" s="70"/>
      <c r="L116" s="70"/>
      <c r="M116" s="70"/>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c r="BI116" s="68"/>
      <c r="BJ116" s="67"/>
      <c r="BK116" s="68"/>
    </row>
    <row r="117" spans="1:63" ht="11.65" customHeight="1" x14ac:dyDescent="0.25">
      <c r="A117" s="192" t="s">
        <v>207</v>
      </c>
      <c r="B117" s="192"/>
      <c r="C117" s="192"/>
      <c r="D117" s="192"/>
      <c r="E117" s="193"/>
      <c r="F117" s="193"/>
      <c r="G117" s="71"/>
      <c r="H117" s="71"/>
      <c r="I117" s="71"/>
      <c r="J117" s="71"/>
      <c r="K117" s="71"/>
      <c r="L117" s="71"/>
      <c r="M117" s="71"/>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c r="BI117" s="68"/>
      <c r="BJ117" s="67"/>
      <c r="BK117" s="68"/>
    </row>
    <row r="118" spans="1:63" ht="11.65" customHeight="1" x14ac:dyDescent="0.25">
      <c r="A118" s="192" t="s">
        <v>208</v>
      </c>
      <c r="B118" s="192"/>
      <c r="C118" s="192"/>
      <c r="D118" s="192"/>
      <c r="E118" s="193"/>
      <c r="F118" s="193"/>
      <c r="G118" s="70"/>
      <c r="H118" s="70"/>
      <c r="I118" s="70"/>
      <c r="J118" s="70"/>
      <c r="K118" s="70"/>
      <c r="L118" s="70"/>
      <c r="M118" s="70"/>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7"/>
      <c r="BK118" s="70"/>
    </row>
    <row r="119" spans="1:63" ht="11.65" customHeight="1" x14ac:dyDescent="0.25">
      <c r="A119" s="192" t="s">
        <v>209</v>
      </c>
      <c r="B119" s="192"/>
      <c r="C119" s="192"/>
      <c r="D119" s="192"/>
      <c r="E119" s="193"/>
      <c r="F119" s="193"/>
      <c r="G119" s="70"/>
      <c r="H119" s="70"/>
      <c r="I119" s="70"/>
      <c r="J119" s="70"/>
      <c r="K119" s="70"/>
      <c r="L119" s="70"/>
      <c r="M119" s="70"/>
      <c r="N119" s="68"/>
      <c r="O119" s="68"/>
      <c r="P119" s="68"/>
      <c r="Q119" s="68"/>
      <c r="R119" s="68"/>
      <c r="S119" s="68"/>
      <c r="T119" s="68"/>
      <c r="U119" s="68"/>
      <c r="V119" s="68"/>
      <c r="W119" s="68"/>
      <c r="X119" s="68"/>
      <c r="Y119" s="68"/>
      <c r="Z119" s="68"/>
      <c r="AA119" s="68"/>
      <c r="AB119" s="68"/>
      <c r="AC119" s="68"/>
      <c r="AD119" s="68"/>
      <c r="AE119" s="68"/>
      <c r="AF119" s="68"/>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7"/>
      <c r="BK119" s="68"/>
    </row>
    <row r="120" spans="1:63" ht="11.65" customHeight="1" x14ac:dyDescent="0.25">
      <c r="A120" s="192" t="s">
        <v>195</v>
      </c>
      <c r="B120" s="192"/>
      <c r="C120" s="192"/>
      <c r="D120" s="192"/>
      <c r="E120" s="193"/>
      <c r="F120" s="193"/>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7"/>
      <c r="BK120" s="70"/>
    </row>
    <row r="121" spans="1:63" ht="11.65" customHeight="1" x14ac:dyDescent="0.25">
      <c r="A121" s="192" t="s">
        <v>194</v>
      </c>
      <c r="B121" s="192"/>
      <c r="C121" s="192"/>
      <c r="D121" s="192"/>
      <c r="E121" s="193"/>
      <c r="F121" s="193"/>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68"/>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7"/>
      <c r="BK121" s="70"/>
    </row>
    <row r="122" spans="1:63" ht="11.65" customHeight="1" x14ac:dyDescent="0.25">
      <c r="A122" s="192" t="s">
        <v>196</v>
      </c>
      <c r="B122" s="192"/>
      <c r="C122" s="192"/>
      <c r="D122" s="192"/>
      <c r="E122" s="193"/>
      <c r="F122" s="193"/>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7"/>
      <c r="BK122" s="68"/>
    </row>
    <row r="123" spans="1:63" ht="11.65" customHeight="1" x14ac:dyDescent="0.25">
      <c r="A123" s="192" t="s">
        <v>198</v>
      </c>
      <c r="B123" s="192"/>
      <c r="C123" s="192"/>
      <c r="D123" s="192"/>
      <c r="E123" s="193"/>
      <c r="F123" s="193"/>
      <c r="G123" s="68"/>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7"/>
      <c r="BK123" s="68"/>
    </row>
    <row r="124" spans="1:63" ht="11.65" customHeight="1" x14ac:dyDescent="0.25">
      <c r="A124" s="192" t="s">
        <v>201</v>
      </c>
      <c r="B124" s="192"/>
      <c r="C124" s="192"/>
      <c r="D124" s="192"/>
      <c r="E124" s="193"/>
      <c r="F124" s="193"/>
      <c r="G124" s="68"/>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7"/>
      <c r="BK124" s="68"/>
    </row>
    <row r="125" spans="1:63" ht="11.65" customHeight="1" x14ac:dyDescent="0.25">
      <c r="A125" s="192" t="s">
        <v>202</v>
      </c>
      <c r="B125" s="192"/>
      <c r="C125" s="192"/>
      <c r="D125" s="192"/>
      <c r="E125" s="193"/>
      <c r="F125" s="193"/>
      <c r="G125" s="69"/>
      <c r="H125" s="69"/>
      <c r="I125" s="69"/>
      <c r="J125" s="69"/>
      <c r="K125" s="69"/>
      <c r="L125" s="69"/>
      <c r="M125" s="69"/>
      <c r="N125" s="69"/>
      <c r="O125" s="69"/>
      <c r="P125" s="69"/>
      <c r="Q125" s="69"/>
      <c r="R125" s="69"/>
      <c r="S125" s="69"/>
      <c r="T125" s="69"/>
      <c r="U125" s="69"/>
      <c r="V125" s="69"/>
      <c r="W125" s="69"/>
      <c r="X125" s="69"/>
      <c r="Y125" s="69"/>
      <c r="Z125" s="69"/>
      <c r="AA125" s="69"/>
      <c r="AB125" s="69"/>
      <c r="AC125" s="69"/>
      <c r="AD125" s="69"/>
      <c r="AE125" s="69"/>
      <c r="AF125" s="69"/>
      <c r="AG125" s="68"/>
      <c r="AH125" s="68"/>
      <c r="AI125" s="68"/>
      <c r="AJ125" s="68"/>
      <c r="AK125" s="68"/>
      <c r="AL125" s="68"/>
      <c r="AM125" s="68"/>
      <c r="AN125" s="68"/>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7"/>
      <c r="BK125" s="68"/>
    </row>
    <row r="126" spans="1:63" ht="11.65" customHeight="1" x14ac:dyDescent="0.25">
      <c r="A126" s="192" t="s">
        <v>203</v>
      </c>
      <c r="B126" s="192"/>
      <c r="C126" s="192"/>
      <c r="D126" s="192"/>
      <c r="E126" s="193"/>
      <c r="F126" s="193"/>
      <c r="G126" s="70"/>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7"/>
      <c r="BK126" s="70"/>
    </row>
    <row r="127" spans="1:63" ht="11.65" customHeight="1" x14ac:dyDescent="0.25">
      <c r="A127" s="192" t="s">
        <v>204</v>
      </c>
      <c r="B127" s="192"/>
      <c r="C127" s="192"/>
      <c r="D127" s="192"/>
      <c r="E127" s="193"/>
      <c r="F127" s="193"/>
      <c r="G127" s="70"/>
      <c r="H127" s="70"/>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7"/>
      <c r="BK127" s="70"/>
    </row>
    <row r="128" spans="1:63" ht="11.65" customHeight="1" x14ac:dyDescent="0.25">
      <c r="A128" s="192" t="s">
        <v>205</v>
      </c>
      <c r="B128" s="192"/>
      <c r="C128" s="192"/>
      <c r="D128" s="192"/>
      <c r="E128" s="193"/>
      <c r="F128" s="193"/>
      <c r="G128" s="70"/>
      <c r="H128" s="70"/>
      <c r="I128" s="70"/>
      <c r="J128" s="70"/>
      <c r="K128" s="70"/>
      <c r="L128" s="70"/>
      <c r="M128" s="70"/>
      <c r="N128" s="70"/>
      <c r="O128" s="70"/>
      <c r="P128" s="69"/>
      <c r="Q128" s="69"/>
      <c r="R128" s="69"/>
      <c r="S128" s="69"/>
      <c r="T128" s="70"/>
      <c r="U128" s="70"/>
      <c r="V128" s="70"/>
      <c r="W128" s="70"/>
      <c r="X128" s="70"/>
      <c r="Y128" s="70"/>
      <c r="Z128" s="70"/>
      <c r="AA128" s="70"/>
      <c r="AB128" s="70"/>
      <c r="AC128" s="70"/>
      <c r="AD128" s="70"/>
      <c r="AE128" s="70"/>
      <c r="AF128" s="70"/>
      <c r="AG128" s="68"/>
      <c r="AH128" s="68"/>
      <c r="AI128" s="68"/>
      <c r="AJ128" s="68"/>
      <c r="AK128" s="68"/>
      <c r="AL128" s="68"/>
      <c r="AM128" s="68"/>
      <c r="AN128" s="68"/>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7"/>
      <c r="BK128" s="70"/>
    </row>
    <row r="129" spans="1:63" ht="11.65" customHeight="1" x14ac:dyDescent="0.25">
      <c r="A129" s="192" t="s">
        <v>206</v>
      </c>
      <c r="B129" s="192"/>
      <c r="C129" s="192"/>
      <c r="D129" s="192"/>
      <c r="E129" s="193"/>
      <c r="F129" s="193"/>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68"/>
      <c r="AH129" s="68"/>
      <c r="AI129" s="68"/>
      <c r="AJ129" s="68"/>
      <c r="AK129" s="68"/>
      <c r="AL129" s="68"/>
      <c r="AM129" s="68"/>
      <c r="AN129" s="68"/>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7"/>
      <c r="BK129" s="68"/>
    </row>
    <row r="130" spans="1:63" ht="11.65" customHeight="1" x14ac:dyDescent="0.25">
      <c r="A130" s="192" t="s">
        <v>207</v>
      </c>
      <c r="B130" s="192"/>
      <c r="C130" s="192"/>
      <c r="D130" s="192"/>
      <c r="E130" s="193"/>
      <c r="F130" s="193"/>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7"/>
      <c r="BK130" s="68"/>
    </row>
    <row r="131" spans="1:63" ht="11.65" customHeight="1" x14ac:dyDescent="0.25">
      <c r="A131" s="192" t="s">
        <v>208</v>
      </c>
      <c r="B131" s="192"/>
      <c r="C131" s="192"/>
      <c r="D131" s="192"/>
      <c r="E131" s="193"/>
      <c r="F131" s="193"/>
      <c r="G131" s="70"/>
      <c r="H131" s="70"/>
      <c r="I131" s="70"/>
      <c r="J131" s="70"/>
      <c r="K131" s="70"/>
      <c r="L131" s="70"/>
      <c r="M131" s="69"/>
      <c r="N131" s="69"/>
      <c r="O131" s="69"/>
      <c r="P131" s="69"/>
      <c r="Q131" s="69"/>
      <c r="R131" s="69"/>
      <c r="S131" s="69"/>
      <c r="T131" s="69"/>
      <c r="U131" s="69"/>
      <c r="V131" s="69"/>
      <c r="W131" s="69"/>
      <c r="X131" s="69"/>
      <c r="Y131" s="69"/>
      <c r="Z131" s="69"/>
      <c r="AA131" s="69"/>
      <c r="AB131" s="69"/>
      <c r="AC131" s="69"/>
      <c r="AD131" s="69"/>
      <c r="AE131" s="69"/>
      <c r="AF131" s="69"/>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7"/>
      <c r="BK131" s="70"/>
    </row>
    <row r="132" spans="1:63" ht="11.65" customHeight="1" x14ac:dyDescent="0.25">
      <c r="A132" s="192" t="s">
        <v>209</v>
      </c>
      <c r="B132" s="192"/>
      <c r="C132" s="192"/>
      <c r="D132" s="192"/>
      <c r="E132" s="193"/>
      <c r="F132" s="193"/>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7"/>
      <c r="BK132" s="68"/>
    </row>
    <row r="133" spans="1:63" ht="11.65" customHeight="1" x14ac:dyDescent="0.25">
      <c r="A133" s="192" t="s">
        <v>195</v>
      </c>
      <c r="B133" s="192"/>
      <c r="C133" s="192"/>
      <c r="D133" s="192"/>
      <c r="E133" s="193"/>
      <c r="F133" s="193"/>
      <c r="G133" s="70"/>
      <c r="H133" s="70"/>
      <c r="I133" s="70"/>
      <c r="J133" s="70"/>
      <c r="K133" s="70"/>
      <c r="L133" s="70"/>
      <c r="M133" s="70"/>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7"/>
      <c r="BK133" s="70"/>
    </row>
    <row r="134" spans="1:63" ht="11.65" customHeight="1" x14ac:dyDescent="0.25">
      <c r="A134" s="192" t="s">
        <v>194</v>
      </c>
      <c r="B134" s="192"/>
      <c r="C134" s="192"/>
      <c r="D134" s="192"/>
      <c r="E134" s="193"/>
      <c r="F134" s="193"/>
      <c r="G134" s="70"/>
      <c r="H134" s="70"/>
      <c r="I134" s="70"/>
      <c r="J134" s="70"/>
      <c r="K134" s="70"/>
      <c r="L134" s="70"/>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7"/>
      <c r="BK134" s="70"/>
    </row>
    <row r="135" spans="1:63" ht="11.65" customHeight="1" x14ac:dyDescent="0.25">
      <c r="A135" s="192" t="s">
        <v>196</v>
      </c>
      <c r="B135" s="192"/>
      <c r="C135" s="192"/>
      <c r="D135" s="192"/>
      <c r="E135" s="193"/>
      <c r="F135" s="193"/>
      <c r="G135" s="68"/>
      <c r="H135" s="68"/>
      <c r="I135" s="68"/>
      <c r="J135" s="68"/>
      <c r="K135" s="68"/>
      <c r="L135" s="68"/>
      <c r="M135" s="68"/>
      <c r="N135" s="68"/>
      <c r="O135" s="68"/>
      <c r="P135" s="68"/>
      <c r="Q135" s="68"/>
      <c r="R135" s="68"/>
      <c r="S135" s="68"/>
      <c r="T135" s="68"/>
      <c r="U135" s="68"/>
      <c r="V135" s="68"/>
      <c r="W135" s="68"/>
      <c r="X135" s="68"/>
      <c r="Y135" s="68"/>
      <c r="Z135" s="68"/>
      <c r="AA135" s="68"/>
      <c r="AB135" s="68"/>
      <c r="AC135" s="68"/>
      <c r="AD135" s="68"/>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7"/>
      <c r="BK135" s="68"/>
    </row>
    <row r="136" spans="1:63" ht="11.65" customHeight="1" x14ac:dyDescent="0.25">
      <c r="A136" s="192" t="s">
        <v>198</v>
      </c>
      <c r="B136" s="192"/>
      <c r="C136" s="192"/>
      <c r="D136" s="192"/>
      <c r="E136" s="193"/>
      <c r="F136" s="193"/>
      <c r="G136" s="68"/>
      <c r="H136" s="68"/>
      <c r="I136" s="68"/>
      <c r="J136" s="68"/>
      <c r="K136" s="68"/>
      <c r="L136" s="68"/>
      <c r="M136" s="68"/>
      <c r="N136" s="68"/>
      <c r="O136" s="68"/>
      <c r="P136" s="68"/>
      <c r="Q136" s="68"/>
      <c r="R136" s="68"/>
      <c r="S136" s="68"/>
      <c r="T136" s="68"/>
      <c r="U136" s="68"/>
      <c r="V136" s="68"/>
      <c r="W136" s="68"/>
      <c r="X136" s="68"/>
      <c r="Y136" s="68"/>
      <c r="Z136" s="68"/>
      <c r="AA136" s="68"/>
      <c r="AB136" s="68"/>
      <c r="AC136" s="68"/>
      <c r="AD136" s="68"/>
      <c r="AE136" s="68"/>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7"/>
      <c r="BK136" s="68"/>
    </row>
    <row r="137" spans="1:63" ht="11.65" customHeight="1" x14ac:dyDescent="0.25">
      <c r="A137" s="192" t="s">
        <v>201</v>
      </c>
      <c r="B137" s="192"/>
      <c r="C137" s="192"/>
      <c r="D137" s="192"/>
      <c r="E137" s="193"/>
      <c r="F137" s="193"/>
      <c r="G137" s="68"/>
      <c r="H137" s="68"/>
      <c r="I137" s="68"/>
      <c r="J137" s="68"/>
      <c r="K137" s="68"/>
      <c r="L137" s="68"/>
      <c r="M137" s="68"/>
      <c r="N137" s="68"/>
      <c r="O137" s="68"/>
      <c r="P137" s="68"/>
      <c r="Q137" s="68"/>
      <c r="R137" s="68"/>
      <c r="S137" s="68"/>
      <c r="T137" s="68"/>
      <c r="U137" s="68"/>
      <c r="V137" s="68"/>
      <c r="W137" s="68"/>
      <c r="X137" s="68"/>
      <c r="Y137" s="68"/>
      <c r="Z137" s="68"/>
      <c r="AA137" s="68"/>
      <c r="AB137" s="68"/>
      <c r="AC137" s="68"/>
      <c r="AD137" s="68"/>
      <c r="AE137" s="68"/>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7"/>
      <c r="BK137" s="68"/>
    </row>
    <row r="138" spans="1:63" ht="11.65" customHeight="1" x14ac:dyDescent="0.25">
      <c r="A138" s="192" t="s">
        <v>202</v>
      </c>
      <c r="B138" s="192"/>
      <c r="C138" s="192"/>
      <c r="D138" s="192"/>
      <c r="E138" s="193"/>
      <c r="F138" s="193"/>
      <c r="G138" s="70"/>
      <c r="H138" s="70"/>
      <c r="I138" s="70"/>
      <c r="J138" s="70"/>
      <c r="K138" s="70"/>
      <c r="L138" s="70"/>
      <c r="M138" s="70"/>
      <c r="N138" s="68"/>
      <c r="O138" s="68"/>
      <c r="P138" s="68"/>
      <c r="Q138" s="68"/>
      <c r="R138" s="68"/>
      <c r="S138" s="68"/>
      <c r="T138" s="68"/>
      <c r="U138" s="68"/>
      <c r="V138" s="68"/>
      <c r="W138" s="68"/>
      <c r="X138" s="68"/>
      <c r="Y138" s="68"/>
      <c r="Z138" s="68"/>
      <c r="AA138" s="68"/>
      <c r="AB138" s="68"/>
      <c r="AC138" s="68"/>
      <c r="AD138" s="68"/>
      <c r="AE138" s="68"/>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7"/>
      <c r="BK138" s="68"/>
    </row>
    <row r="139" spans="1:63" ht="11.65" customHeight="1" x14ac:dyDescent="0.25">
      <c r="A139" s="192" t="s">
        <v>203</v>
      </c>
      <c r="B139" s="192"/>
      <c r="C139" s="192"/>
      <c r="D139" s="192"/>
      <c r="E139" s="193"/>
      <c r="F139" s="193"/>
      <c r="G139" s="70"/>
      <c r="H139" s="68"/>
      <c r="I139" s="68"/>
      <c r="J139" s="68"/>
      <c r="K139" s="68"/>
      <c r="L139" s="68"/>
      <c r="M139" s="68"/>
      <c r="N139" s="68"/>
      <c r="O139" s="68"/>
      <c r="P139" s="68"/>
      <c r="Q139" s="68"/>
      <c r="R139" s="68"/>
      <c r="S139" s="68"/>
      <c r="T139" s="68"/>
      <c r="U139" s="68"/>
      <c r="V139" s="68"/>
      <c r="W139" s="68"/>
      <c r="X139" s="68"/>
      <c r="Y139" s="68"/>
      <c r="Z139" s="68"/>
      <c r="AA139" s="68"/>
      <c r="AB139" s="68"/>
      <c r="AC139" s="68"/>
      <c r="AD139" s="68"/>
      <c r="AE139" s="68"/>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7"/>
      <c r="BK139" s="70"/>
    </row>
    <row r="140" spans="1:63" ht="11.65" customHeight="1" x14ac:dyDescent="0.25">
      <c r="A140" s="192" t="s">
        <v>204</v>
      </c>
      <c r="B140" s="192"/>
      <c r="C140" s="192"/>
      <c r="D140" s="192"/>
      <c r="E140" s="193"/>
      <c r="F140" s="193"/>
      <c r="G140" s="70"/>
      <c r="H140" s="68"/>
      <c r="I140" s="68"/>
      <c r="J140" s="68"/>
      <c r="K140" s="68"/>
      <c r="L140" s="68"/>
      <c r="M140" s="68"/>
      <c r="N140" s="68"/>
      <c r="O140" s="68"/>
      <c r="P140" s="68"/>
      <c r="Q140" s="68"/>
      <c r="R140" s="68"/>
      <c r="S140" s="68"/>
      <c r="T140" s="68"/>
      <c r="U140" s="68"/>
      <c r="V140" s="68"/>
      <c r="W140" s="68"/>
      <c r="X140" s="68"/>
      <c r="Y140" s="68"/>
      <c r="Z140" s="68"/>
      <c r="AA140" s="68"/>
      <c r="AB140" s="68"/>
      <c r="AC140" s="68"/>
      <c r="AD140" s="68"/>
      <c r="AE140" s="68"/>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7"/>
      <c r="BK140" s="70"/>
    </row>
    <row r="141" spans="1:63" ht="11.65" customHeight="1" x14ac:dyDescent="0.25">
      <c r="A141" s="192" t="s">
        <v>205</v>
      </c>
      <c r="B141" s="192"/>
      <c r="C141" s="192"/>
      <c r="D141" s="192"/>
      <c r="E141" s="193"/>
      <c r="F141" s="193"/>
      <c r="G141" s="70"/>
      <c r="H141" s="70"/>
      <c r="I141" s="70"/>
      <c r="J141" s="70"/>
      <c r="K141" s="70"/>
      <c r="L141" s="70"/>
      <c r="M141" s="70"/>
      <c r="N141" s="68"/>
      <c r="O141" s="68"/>
      <c r="P141" s="68"/>
      <c r="Q141" s="68"/>
      <c r="R141" s="68"/>
      <c r="S141" s="68"/>
      <c r="T141" s="68"/>
      <c r="U141" s="68"/>
      <c r="V141" s="68"/>
      <c r="W141" s="68"/>
      <c r="X141" s="68"/>
      <c r="Y141" s="68"/>
      <c r="Z141" s="68"/>
      <c r="AA141" s="68"/>
      <c r="AB141" s="68"/>
      <c r="AC141" s="68"/>
      <c r="AD141" s="68"/>
      <c r="AE141" s="68"/>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7"/>
      <c r="BK141" s="70"/>
    </row>
    <row r="142" spans="1:63" ht="11.65" customHeight="1" x14ac:dyDescent="0.25">
      <c r="A142" s="192" t="s">
        <v>206</v>
      </c>
      <c r="B142" s="192"/>
      <c r="C142" s="192"/>
      <c r="D142" s="192"/>
      <c r="E142" s="193"/>
      <c r="F142" s="193"/>
      <c r="G142" s="70"/>
      <c r="H142" s="70"/>
      <c r="I142" s="70"/>
      <c r="J142" s="70"/>
      <c r="K142" s="70"/>
      <c r="L142" s="70"/>
      <c r="M142" s="70"/>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7"/>
      <c r="BK142" s="68"/>
    </row>
    <row r="143" spans="1:63" ht="11.65" customHeight="1" x14ac:dyDescent="0.25">
      <c r="A143" s="192" t="s">
        <v>207</v>
      </c>
      <c r="B143" s="192"/>
      <c r="C143" s="192"/>
      <c r="D143" s="192"/>
      <c r="E143" s="193"/>
      <c r="F143" s="193"/>
      <c r="G143" s="71"/>
      <c r="H143" s="71"/>
      <c r="I143" s="71"/>
      <c r="J143" s="71"/>
      <c r="K143" s="71"/>
      <c r="L143" s="71"/>
      <c r="M143" s="71"/>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7"/>
      <c r="BK143" s="68"/>
    </row>
    <row r="144" spans="1:63" ht="14.25" customHeight="1" x14ac:dyDescent="0.25">
      <c r="A144" s="192" t="s">
        <v>208</v>
      </c>
      <c r="B144" s="192"/>
      <c r="C144" s="192"/>
      <c r="D144" s="192"/>
      <c r="E144" s="193"/>
      <c r="F144" s="193"/>
      <c r="G144" s="70"/>
      <c r="H144" s="70"/>
      <c r="I144" s="70"/>
      <c r="J144" s="70"/>
      <c r="K144" s="70"/>
      <c r="L144" s="70"/>
      <c r="M144" s="70"/>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7"/>
      <c r="BK144" s="70"/>
    </row>
    <row r="145" spans="1:63" ht="14.25" customHeight="1" x14ac:dyDescent="0.25">
      <c r="A145" s="192" t="s">
        <v>209</v>
      </c>
      <c r="B145" s="192"/>
      <c r="C145" s="192"/>
      <c r="D145" s="192"/>
      <c r="E145" s="193"/>
      <c r="F145" s="193"/>
      <c r="G145" s="70"/>
      <c r="H145" s="70"/>
      <c r="I145" s="70"/>
      <c r="J145" s="70"/>
      <c r="K145" s="70"/>
      <c r="L145" s="70"/>
      <c r="M145" s="70"/>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7"/>
      <c r="BK145" s="68"/>
    </row>
    <row r="146" spans="1:63" ht="15" customHeight="1" x14ac:dyDescent="0.25">
      <c r="A146" s="188" t="s">
        <v>210</v>
      </c>
      <c r="B146" s="188"/>
      <c r="C146" s="188"/>
      <c r="D146" s="188"/>
      <c r="E146" s="189"/>
      <c r="F146" s="189"/>
      <c r="G146" s="67" t="s">
        <v>211</v>
      </c>
      <c r="H146" s="72"/>
      <c r="I146" s="73"/>
      <c r="J146" s="73"/>
      <c r="K146" s="74"/>
      <c r="L146" s="75"/>
      <c r="M146" s="61"/>
      <c r="N146" s="61"/>
      <c r="O146" s="61"/>
      <c r="P146" s="61"/>
      <c r="Q146" s="61"/>
      <c r="R146" s="61"/>
      <c r="S146" s="61"/>
      <c r="T146" s="61"/>
      <c r="U146" s="61"/>
      <c r="V146" s="61"/>
      <c r="W146" s="61"/>
      <c r="X146" s="61"/>
      <c r="Y146" s="61"/>
      <c r="Z146" s="61"/>
      <c r="AA146" s="61"/>
      <c r="AB146" s="61"/>
      <c r="AC146" s="61"/>
      <c r="AD146" s="61"/>
      <c r="AE146" s="61"/>
      <c r="AF146" s="61"/>
      <c r="AG146" s="61"/>
      <c r="AH146" s="61"/>
      <c r="AI146" s="61"/>
      <c r="AJ146" s="61"/>
      <c r="AK146" s="61"/>
      <c r="AL146" s="61"/>
      <c r="AM146" s="61"/>
      <c r="AN146" s="61"/>
      <c r="AO146" s="61"/>
      <c r="AP146" s="61"/>
      <c r="AQ146" s="61"/>
      <c r="AR146" s="61"/>
      <c r="AS146" s="61"/>
      <c r="AT146" s="61"/>
      <c r="AU146" s="61"/>
      <c r="AV146" s="61"/>
      <c r="AW146" s="61"/>
      <c r="AX146" s="61"/>
      <c r="AY146" s="61"/>
      <c r="AZ146" s="61"/>
      <c r="BA146" s="61"/>
      <c r="BB146" s="61"/>
      <c r="BC146" s="61"/>
      <c r="BD146" s="61"/>
      <c r="BE146" s="61"/>
      <c r="BF146" s="61"/>
      <c r="BG146" s="61"/>
      <c r="BH146" s="61"/>
      <c r="BI146" s="61"/>
      <c r="BJ146" s="61"/>
      <c r="BK146" s="61"/>
    </row>
    <row r="147" spans="1:63" ht="15.75" customHeight="1" x14ac:dyDescent="0.25">
      <c r="A147" s="188" t="s">
        <v>212</v>
      </c>
      <c r="B147" s="188"/>
      <c r="C147" s="188"/>
      <c r="D147" s="188"/>
      <c r="E147" s="190"/>
      <c r="F147" s="190"/>
      <c r="G147" s="67" t="s">
        <v>213</v>
      </c>
      <c r="H147" s="72"/>
      <c r="I147" s="73"/>
      <c r="J147" s="73"/>
      <c r="K147" s="74"/>
      <c r="L147" s="75"/>
      <c r="M147" s="61"/>
      <c r="N147" s="61"/>
      <c r="O147" s="61"/>
      <c r="P147" s="61"/>
      <c r="Q147" s="61"/>
      <c r="R147" s="61"/>
      <c r="S147" s="61"/>
      <c r="T147" s="61"/>
      <c r="U147" s="61"/>
      <c r="V147" s="61"/>
      <c r="W147" s="61"/>
      <c r="X147" s="61"/>
      <c r="Y147" s="61"/>
      <c r="Z147" s="61"/>
      <c r="AA147" s="61"/>
      <c r="AB147" s="61"/>
      <c r="AC147" s="61"/>
      <c r="AD147" s="61"/>
      <c r="AE147" s="61"/>
      <c r="AF147" s="61"/>
      <c r="AG147" s="61"/>
      <c r="AH147" s="61"/>
      <c r="AI147" s="61"/>
      <c r="AJ147" s="61"/>
      <c r="AK147" s="61"/>
      <c r="AL147" s="61"/>
      <c r="AM147" s="61"/>
      <c r="AN147" s="61"/>
      <c r="AO147" s="61"/>
      <c r="AP147" s="61"/>
      <c r="AQ147" s="61"/>
      <c r="AR147" s="61"/>
      <c r="AS147" s="61"/>
      <c r="AT147" s="61"/>
      <c r="AU147" s="61"/>
      <c r="AV147" s="61"/>
      <c r="AW147" s="61"/>
      <c r="AX147" s="61"/>
      <c r="AY147" s="61"/>
      <c r="AZ147" s="61"/>
      <c r="BA147" s="61"/>
      <c r="BB147" s="61"/>
      <c r="BC147" s="61"/>
      <c r="BD147" s="61"/>
      <c r="BE147" s="61"/>
      <c r="BF147" s="61"/>
      <c r="BG147" s="61"/>
      <c r="BH147" s="61"/>
      <c r="BI147" s="61"/>
      <c r="BJ147" s="61"/>
      <c r="BK147" s="61"/>
    </row>
    <row r="148" spans="1:63" ht="15.75" customHeight="1" x14ac:dyDescent="0.25">
      <c r="A148" s="188" t="s">
        <v>214</v>
      </c>
      <c r="B148" s="188"/>
      <c r="C148" s="188"/>
      <c r="D148" s="188"/>
      <c r="E148" s="191"/>
      <c r="F148" s="191"/>
      <c r="G148" s="67" t="s">
        <v>215</v>
      </c>
      <c r="H148" s="72"/>
      <c r="I148" s="73"/>
      <c r="J148" s="73"/>
      <c r="K148" s="74"/>
      <c r="L148" s="75"/>
      <c r="M148" s="61"/>
      <c r="N148" s="61"/>
      <c r="O148" s="61"/>
      <c r="P148" s="61"/>
      <c r="Q148" s="61"/>
      <c r="R148" s="61"/>
      <c r="S148" s="61"/>
      <c r="T148" s="61"/>
      <c r="U148" s="61"/>
      <c r="V148" s="61"/>
      <c r="W148" s="61"/>
      <c r="X148" s="61"/>
      <c r="Y148" s="61"/>
      <c r="Z148" s="61"/>
      <c r="AA148" s="61"/>
      <c r="AB148" s="61"/>
      <c r="AC148" s="61"/>
      <c r="AD148" s="61"/>
      <c r="AE148" s="61"/>
      <c r="AF148" s="61"/>
      <c r="AG148" s="61"/>
      <c r="AH148" s="61"/>
      <c r="AI148" s="61"/>
      <c r="AJ148" s="61"/>
      <c r="AK148" s="61"/>
      <c r="AL148" s="61"/>
      <c r="AM148" s="61"/>
      <c r="AN148" s="61"/>
      <c r="AO148" s="61"/>
      <c r="AP148" s="61"/>
      <c r="AQ148" s="61"/>
      <c r="AR148" s="61"/>
      <c r="AS148" s="61"/>
      <c r="AT148" s="61"/>
      <c r="AU148" s="61"/>
      <c r="AV148" s="61"/>
      <c r="AW148" s="61"/>
      <c r="AX148" s="61"/>
      <c r="AY148" s="61"/>
      <c r="AZ148" s="61"/>
      <c r="BA148" s="61"/>
      <c r="BB148" s="61"/>
      <c r="BC148" s="61"/>
      <c r="BD148" s="61"/>
      <c r="BE148" s="61"/>
      <c r="BF148" s="61"/>
      <c r="BG148" s="61"/>
      <c r="BH148" s="61"/>
      <c r="BI148" s="61"/>
      <c r="BJ148" s="61"/>
      <c r="BK148" s="61"/>
    </row>
    <row r="149" spans="1:63" ht="15" customHeight="1" thickBot="1" x14ac:dyDescent="0.3">
      <c r="A149" s="186" t="s">
        <v>216</v>
      </c>
      <c r="B149" s="186"/>
      <c r="C149" s="186"/>
      <c r="D149" s="186"/>
      <c r="E149" s="187"/>
      <c r="F149" s="187"/>
      <c r="G149" s="76" t="s">
        <v>215</v>
      </c>
      <c r="H149" s="77"/>
      <c r="I149" s="78"/>
      <c r="J149" s="78"/>
      <c r="K149" s="79"/>
      <c r="L149" s="80"/>
      <c r="M149" s="61"/>
      <c r="N149" s="61"/>
      <c r="O149" s="61"/>
      <c r="P149" s="61"/>
      <c r="Q149" s="61"/>
      <c r="R149" s="61"/>
      <c r="S149" s="61"/>
      <c r="T149" s="61"/>
      <c r="U149" s="61"/>
      <c r="V149" s="61"/>
      <c r="W149" s="61"/>
      <c r="X149" s="61"/>
      <c r="Y149" s="61"/>
      <c r="Z149" s="61"/>
      <c r="AA149" s="61"/>
      <c r="AB149" s="61"/>
      <c r="AC149" s="61"/>
      <c r="AD149" s="61"/>
      <c r="AE149" s="61"/>
      <c r="AF149" s="61"/>
      <c r="AG149" s="61"/>
      <c r="AH149" s="61"/>
      <c r="AI149" s="61"/>
      <c r="AJ149" s="61"/>
      <c r="AK149" s="61"/>
      <c r="AL149" s="61"/>
      <c r="AM149" s="61"/>
      <c r="AN149" s="61"/>
      <c r="AO149" s="61"/>
      <c r="AP149" s="61"/>
      <c r="AQ149" s="61"/>
      <c r="AR149" s="61"/>
      <c r="AS149" s="61"/>
      <c r="AT149" s="61"/>
      <c r="AU149" s="61"/>
      <c r="AV149" s="61"/>
      <c r="AW149" s="61"/>
      <c r="AX149" s="61"/>
      <c r="AY149" s="61"/>
      <c r="AZ149" s="61"/>
      <c r="BA149" s="61"/>
      <c r="BB149" s="61"/>
      <c r="BC149" s="61"/>
      <c r="BD149" s="61"/>
      <c r="BE149" s="61"/>
      <c r="BF149" s="61"/>
      <c r="BG149" s="61"/>
      <c r="BH149" s="61"/>
      <c r="BI149" s="61"/>
      <c r="BJ149" s="61"/>
      <c r="BK149" s="61"/>
    </row>
  </sheetData>
  <mergeCells count="271">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29:D29"/>
    <mergeCell ref="E29:F29"/>
    <mergeCell ref="A30:D30"/>
    <mergeCell ref="E30:F30"/>
    <mergeCell ref="A31:D31"/>
    <mergeCell ref="E31:F31"/>
    <mergeCell ref="A26:D26"/>
    <mergeCell ref="E26:F26"/>
    <mergeCell ref="H26:L26"/>
    <mergeCell ref="A27:D27"/>
    <mergeCell ref="E27:F27"/>
    <mergeCell ref="A28:D28"/>
    <mergeCell ref="E28:F28"/>
    <mergeCell ref="A35:D35"/>
    <mergeCell ref="E35:F35"/>
    <mergeCell ref="A36:D36"/>
    <mergeCell ref="E36:F36"/>
    <mergeCell ref="A37:D37"/>
    <mergeCell ref="E37:F37"/>
    <mergeCell ref="A32:D32"/>
    <mergeCell ref="E32:F32"/>
    <mergeCell ref="A33:D33"/>
    <mergeCell ref="E33:F33"/>
    <mergeCell ref="A34:D34"/>
    <mergeCell ref="E34:F34"/>
    <mergeCell ref="A41:D41"/>
    <mergeCell ref="E41:F41"/>
    <mergeCell ref="A42:D42"/>
    <mergeCell ref="E42:F42"/>
    <mergeCell ref="A43:D43"/>
    <mergeCell ref="E43:F43"/>
    <mergeCell ref="A38:D38"/>
    <mergeCell ref="E38:F38"/>
    <mergeCell ref="A39:D39"/>
    <mergeCell ref="E39:F39"/>
    <mergeCell ref="A40:D40"/>
    <mergeCell ref="E40:F40"/>
    <mergeCell ref="A47:D47"/>
    <mergeCell ref="E47:F47"/>
    <mergeCell ref="A48:D48"/>
    <mergeCell ref="E48:F48"/>
    <mergeCell ref="A49:D49"/>
    <mergeCell ref="E49:F49"/>
    <mergeCell ref="A44:D44"/>
    <mergeCell ref="E44:F44"/>
    <mergeCell ref="A45:D45"/>
    <mergeCell ref="E45:F45"/>
    <mergeCell ref="A46:D46"/>
    <mergeCell ref="E46:F46"/>
    <mergeCell ref="A54:D54"/>
    <mergeCell ref="E54:F54"/>
    <mergeCell ref="A55:D55"/>
    <mergeCell ref="E55:F55"/>
    <mergeCell ref="A56:D56"/>
    <mergeCell ref="E56:F56"/>
    <mergeCell ref="A50:D50"/>
    <mergeCell ref="E50:F50"/>
    <mergeCell ref="A51:D51"/>
    <mergeCell ref="E51:F51"/>
    <mergeCell ref="A52:D52"/>
    <mergeCell ref="E52:F52"/>
    <mergeCell ref="A60:D60"/>
    <mergeCell ref="E60:F60"/>
    <mergeCell ref="A61:D61"/>
    <mergeCell ref="E61:F61"/>
    <mergeCell ref="A62:D62"/>
    <mergeCell ref="E62:F62"/>
    <mergeCell ref="A57:D57"/>
    <mergeCell ref="E57:F57"/>
    <mergeCell ref="A58:D58"/>
    <mergeCell ref="E58:F58"/>
    <mergeCell ref="A59:D59"/>
    <mergeCell ref="E59:F59"/>
    <mergeCell ref="A66:D66"/>
    <mergeCell ref="E66:F66"/>
    <mergeCell ref="A68:D68"/>
    <mergeCell ref="E68:F68"/>
    <mergeCell ref="A69:D69"/>
    <mergeCell ref="E69:F69"/>
    <mergeCell ref="A63:D63"/>
    <mergeCell ref="E63:F63"/>
    <mergeCell ref="A64:D64"/>
    <mergeCell ref="E64:F64"/>
    <mergeCell ref="A65:D65"/>
    <mergeCell ref="E65:F65"/>
    <mergeCell ref="A73:D73"/>
    <mergeCell ref="E73:F73"/>
    <mergeCell ref="A74:D74"/>
    <mergeCell ref="E74:F74"/>
    <mergeCell ref="A75:D75"/>
    <mergeCell ref="E75:F75"/>
    <mergeCell ref="A70:D70"/>
    <mergeCell ref="E70:F70"/>
    <mergeCell ref="A71:D71"/>
    <mergeCell ref="E71:F71"/>
    <mergeCell ref="A72:D72"/>
    <mergeCell ref="E72:F72"/>
    <mergeCell ref="A79:D79"/>
    <mergeCell ref="E79:F79"/>
    <mergeCell ref="A80:D80"/>
    <mergeCell ref="E80:F80"/>
    <mergeCell ref="A81:D81"/>
    <mergeCell ref="E81:F81"/>
    <mergeCell ref="A76:D76"/>
    <mergeCell ref="E76:F76"/>
    <mergeCell ref="A77:D77"/>
    <mergeCell ref="E77:F77"/>
    <mergeCell ref="A78:D78"/>
    <mergeCell ref="E78:F78"/>
    <mergeCell ref="A85:D85"/>
    <mergeCell ref="E85:F85"/>
    <mergeCell ref="A86:D86"/>
    <mergeCell ref="E86:F86"/>
    <mergeCell ref="A87:D87"/>
    <mergeCell ref="E87:F87"/>
    <mergeCell ref="A82:D82"/>
    <mergeCell ref="E82:F82"/>
    <mergeCell ref="A83:D83"/>
    <mergeCell ref="E83:F83"/>
    <mergeCell ref="A84:D84"/>
    <mergeCell ref="E84:F84"/>
    <mergeCell ref="A91:D91"/>
    <mergeCell ref="E91:F91"/>
    <mergeCell ref="A92:D92"/>
    <mergeCell ref="E92:F92"/>
    <mergeCell ref="A93:D93"/>
    <mergeCell ref="E93:F93"/>
    <mergeCell ref="A88:D88"/>
    <mergeCell ref="E88:F88"/>
    <mergeCell ref="A89:D89"/>
    <mergeCell ref="E89:F89"/>
    <mergeCell ref="A90:D90"/>
    <mergeCell ref="E90:F90"/>
    <mergeCell ref="A97:D97"/>
    <mergeCell ref="E97:F97"/>
    <mergeCell ref="A98:D98"/>
    <mergeCell ref="E98:F98"/>
    <mergeCell ref="A99:D99"/>
    <mergeCell ref="E99:F99"/>
    <mergeCell ref="A94:D94"/>
    <mergeCell ref="E94:F94"/>
    <mergeCell ref="A95:D95"/>
    <mergeCell ref="E95:F95"/>
    <mergeCell ref="A96:D96"/>
    <mergeCell ref="E96:F96"/>
    <mergeCell ref="A103:D103"/>
    <mergeCell ref="E103:F103"/>
    <mergeCell ref="A104:D104"/>
    <mergeCell ref="E104:F104"/>
    <mergeCell ref="A106:D106"/>
    <mergeCell ref="E106:F106"/>
    <mergeCell ref="A100:D100"/>
    <mergeCell ref="E100:F100"/>
    <mergeCell ref="A101:D101"/>
    <mergeCell ref="E101:F101"/>
    <mergeCell ref="A102:D102"/>
    <mergeCell ref="E102:F102"/>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56"/>
  <sheetViews>
    <sheetView workbookViewId="0"/>
  </sheetViews>
  <sheetFormatPr defaultColWidth="9" defaultRowHeight="15" x14ac:dyDescent="0.25"/>
  <cols>
    <col min="1" max="1" width="9" style="24"/>
    <col min="2" max="2" width="40.7109375" style="24" customWidth="1"/>
    <col min="3" max="3" width="14.85546875" style="24" customWidth="1"/>
    <col min="4" max="4" width="16.7109375" style="24" customWidth="1"/>
    <col min="5" max="5" width="16.5703125" style="24" customWidth="1"/>
    <col min="6" max="6" width="18.140625" style="24" customWidth="1"/>
    <col min="7" max="7" width="14.7109375" style="24" customWidth="1"/>
    <col min="8" max="8" width="16.5703125" style="24" customWidth="1"/>
    <col min="9" max="10" width="9" style="24"/>
    <col min="11" max="11" width="14.28515625" style="24" customWidth="1"/>
    <col min="12" max="12" width="13.7109375" style="24" customWidth="1"/>
  </cols>
  <sheetData>
    <row r="1" spans="1:12" ht="16.149999999999999" customHeight="1" x14ac:dyDescent="0.25">
      <c r="A1" s="15" t="str">
        <f>"Паспорт "&amp;"УИК, " &amp;[1]Таблица!N5</f>
        <v>Паспорт УИК, г.Зеленокумск, пер. Школьный, 14</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f>
        <v>P_СТР00001/2025/БУД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2.1" customHeight="1" x14ac:dyDescent="0.25">
      <c r="A15" s="165" t="str">
        <f>'1. паспорт местоположение'!A15</f>
        <v>Установка измерит. комплекса по ТУ №139  от 09.12.2024г.,г.Буденновск, ул.Похилько ,122Б        (ФЛ Голиков А.Г.)</v>
      </c>
      <c r="B15" s="165"/>
      <c r="C15" s="165"/>
      <c r="D15" s="165"/>
      <c r="E15" s="165"/>
      <c r="F15" s="165"/>
      <c r="G15" s="165"/>
      <c r="H15" s="165"/>
      <c r="I15" s="165"/>
      <c r="J15" s="165"/>
      <c r="K15" s="165"/>
      <c r="L15" s="165"/>
    </row>
    <row r="16" spans="1:12" ht="16.149999999999999" customHeight="1" x14ac:dyDescent="0.25">
      <c r="A16" s="169" t="s">
        <v>8</v>
      </c>
      <c r="B16" s="169"/>
      <c r="C16" s="169"/>
      <c r="D16" s="169"/>
      <c r="E16" s="169"/>
      <c r="F16" s="169"/>
      <c r="G16" s="169"/>
      <c r="H16" s="169"/>
      <c r="I16" s="169"/>
      <c r="J16" s="169"/>
      <c r="K16" s="169"/>
      <c r="L16" s="169"/>
    </row>
    <row r="17" spans="1:12" ht="16.149999999999999" customHeight="1" x14ac:dyDescent="0.25"/>
    <row r="18" spans="1:12" ht="19.149999999999999" customHeight="1" x14ac:dyDescent="0.3">
      <c r="A18" s="173" t="s">
        <v>217</v>
      </c>
      <c r="B18" s="173"/>
      <c r="C18" s="173"/>
      <c r="D18" s="173"/>
      <c r="E18" s="173"/>
      <c r="F18" s="173"/>
      <c r="G18" s="173"/>
      <c r="H18" s="173"/>
      <c r="I18" s="173"/>
      <c r="J18" s="173"/>
      <c r="K18" s="173"/>
      <c r="L18" s="173"/>
    </row>
    <row r="20" spans="1:12" ht="16.149999999999999" customHeight="1" x14ac:dyDescent="0.25">
      <c r="A20" s="184" t="s">
        <v>218</v>
      </c>
      <c r="B20" s="184" t="s">
        <v>219</v>
      </c>
      <c r="C20" s="182" t="s">
        <v>220</v>
      </c>
      <c r="D20" s="182"/>
      <c r="E20" s="182"/>
      <c r="F20" s="182"/>
      <c r="G20" s="184" t="s">
        <v>221</v>
      </c>
      <c r="H20" s="184" t="s">
        <v>222</v>
      </c>
      <c r="I20" s="184" t="s">
        <v>223</v>
      </c>
      <c r="J20" s="184"/>
      <c r="K20" s="184" t="s">
        <v>224</v>
      </c>
      <c r="L20" s="184"/>
    </row>
    <row r="21" spans="1:12" ht="32.1" customHeight="1" x14ac:dyDescent="0.25">
      <c r="A21" s="225"/>
      <c r="B21" s="225"/>
      <c r="C21" s="182" t="s">
        <v>225</v>
      </c>
      <c r="D21" s="182"/>
      <c r="E21" s="182" t="s">
        <v>226</v>
      </c>
      <c r="F21" s="182"/>
      <c r="G21" s="225"/>
      <c r="H21" s="225"/>
      <c r="I21" s="227"/>
      <c r="J21" s="228"/>
      <c r="K21" s="227"/>
      <c r="L21" s="228"/>
    </row>
    <row r="22" spans="1:12" ht="60" customHeight="1" x14ac:dyDescent="0.25">
      <c r="A22" s="185"/>
      <c r="B22" s="185"/>
      <c r="C22" s="47" t="s">
        <v>227</v>
      </c>
      <c r="D22" s="47" t="s">
        <v>228</v>
      </c>
      <c r="E22" s="47" t="s">
        <v>229</v>
      </c>
      <c r="F22" s="81" t="s">
        <v>230</v>
      </c>
      <c r="G22" s="226"/>
      <c r="H22" s="226"/>
      <c r="I22" s="229"/>
      <c r="J22" s="230"/>
      <c r="K22" s="231"/>
      <c r="L22" s="232"/>
    </row>
    <row r="23" spans="1:12" ht="16.149999999999999" customHeight="1" x14ac:dyDescent="0.25">
      <c r="A23" s="48">
        <v>1</v>
      </c>
      <c r="B23" s="48">
        <v>2</v>
      </c>
      <c r="C23" s="48">
        <v>3</v>
      </c>
      <c r="D23" s="48">
        <v>4</v>
      </c>
      <c r="E23" s="48">
        <v>7</v>
      </c>
      <c r="F23" s="82">
        <v>8</v>
      </c>
      <c r="G23" s="82">
        <v>9</v>
      </c>
      <c r="H23" s="82">
        <v>10</v>
      </c>
      <c r="I23" s="220">
        <v>11</v>
      </c>
      <c r="J23" s="220"/>
      <c r="K23" s="221">
        <v>12</v>
      </c>
      <c r="L23" s="221"/>
    </row>
    <row r="24" spans="1:12" s="86" customFormat="1" ht="45" customHeight="1" x14ac:dyDescent="0.25">
      <c r="A24" s="83">
        <v>1</v>
      </c>
      <c r="B24" s="84" t="s">
        <v>231</v>
      </c>
      <c r="C24" s="84" t="str">
        <f>C22</f>
        <v>начало 
(дата)</v>
      </c>
      <c r="D24" s="84"/>
      <c r="E24" s="84"/>
      <c r="F24" s="85"/>
      <c r="G24" s="85"/>
      <c r="H24" s="85"/>
      <c r="I24" s="222">
        <v>3</v>
      </c>
      <c r="J24" s="222"/>
      <c r="K24" s="223">
        <v>1</v>
      </c>
      <c r="L24" s="223"/>
    </row>
    <row r="25" spans="1:12" ht="32.1" customHeight="1" x14ac:dyDescent="0.25">
      <c r="A25" s="3" t="s">
        <v>232</v>
      </c>
      <c r="B25" s="3" t="s">
        <v>233</v>
      </c>
      <c r="C25" s="87" t="s">
        <v>234</v>
      </c>
      <c r="D25" s="87" t="s">
        <v>234</v>
      </c>
      <c r="E25" s="87" t="s">
        <v>234</v>
      </c>
      <c r="F25" s="88" t="s">
        <v>234</v>
      </c>
      <c r="G25" s="88"/>
      <c r="H25" s="88"/>
      <c r="I25" s="224"/>
      <c r="J25" s="224"/>
      <c r="K25" s="213"/>
      <c r="L25" s="213"/>
    </row>
    <row r="26" spans="1:12" ht="48" customHeight="1" x14ac:dyDescent="0.25">
      <c r="A26" s="3" t="s">
        <v>235</v>
      </c>
      <c r="B26" s="3" t="s">
        <v>161</v>
      </c>
      <c r="C26" s="87" t="s">
        <v>234</v>
      </c>
      <c r="D26" s="87" t="s">
        <v>234</v>
      </c>
      <c r="E26" s="87" t="s">
        <v>234</v>
      </c>
      <c r="F26" s="87" t="s">
        <v>234</v>
      </c>
      <c r="G26" s="89"/>
      <c r="H26" s="87"/>
      <c r="I26" s="213"/>
      <c r="J26" s="213"/>
      <c r="K26" s="213"/>
      <c r="L26" s="213"/>
    </row>
    <row r="27" spans="1:12" ht="48" customHeight="1" x14ac:dyDescent="0.25">
      <c r="A27" s="3" t="s">
        <v>236</v>
      </c>
      <c r="B27" s="3" t="s">
        <v>237</v>
      </c>
      <c r="C27" s="87" t="s">
        <v>238</v>
      </c>
      <c r="D27" s="87" t="s">
        <v>238</v>
      </c>
      <c r="E27" s="87" t="s">
        <v>238</v>
      </c>
      <c r="F27" s="87" t="s">
        <v>238</v>
      </c>
      <c r="G27" s="89"/>
      <c r="H27" s="87"/>
      <c r="I27" s="213"/>
      <c r="J27" s="213"/>
      <c r="K27" s="213"/>
      <c r="L27" s="213"/>
    </row>
    <row r="28" spans="1:12" ht="32.1" customHeight="1" x14ac:dyDescent="0.25">
      <c r="A28" s="3" t="s">
        <v>239</v>
      </c>
      <c r="B28" s="3" t="s">
        <v>240</v>
      </c>
      <c r="C28" s="87" t="s">
        <v>238</v>
      </c>
      <c r="D28" s="87" t="s">
        <v>238</v>
      </c>
      <c r="E28" s="87" t="s">
        <v>238</v>
      </c>
      <c r="F28" s="87" t="s">
        <v>238</v>
      </c>
      <c r="G28" s="89"/>
      <c r="H28" s="87"/>
      <c r="I28" s="213"/>
      <c r="J28" s="213"/>
      <c r="K28" s="213"/>
      <c r="L28" s="213"/>
    </row>
    <row r="29" spans="1:12" ht="32.1" customHeight="1" x14ac:dyDescent="0.25">
      <c r="A29" s="3" t="s">
        <v>241</v>
      </c>
      <c r="B29" s="3" t="s">
        <v>242</v>
      </c>
      <c r="C29" s="87" t="s">
        <v>238</v>
      </c>
      <c r="D29" s="87" t="s">
        <v>238</v>
      </c>
      <c r="E29" s="87" t="s">
        <v>238</v>
      </c>
      <c r="F29" s="87" t="s">
        <v>238</v>
      </c>
      <c r="G29" s="89"/>
      <c r="H29" s="87"/>
      <c r="I29" s="213"/>
      <c r="J29" s="213"/>
      <c r="K29" s="213"/>
      <c r="L29" s="213"/>
    </row>
    <row r="30" spans="1:12" ht="32.1" customHeight="1" x14ac:dyDescent="0.25">
      <c r="A30" s="3" t="s">
        <v>243</v>
      </c>
      <c r="B30" s="3" t="s">
        <v>244</v>
      </c>
      <c r="C30" s="87" t="s">
        <v>238</v>
      </c>
      <c r="D30" s="87" t="s">
        <v>238</v>
      </c>
      <c r="E30" s="87" t="s">
        <v>238</v>
      </c>
      <c r="F30" s="87" t="s">
        <v>238</v>
      </c>
      <c r="G30" s="90"/>
      <c r="H30" s="90"/>
      <c r="I30" s="213"/>
      <c r="J30" s="213"/>
      <c r="K30" s="213"/>
      <c r="L30" s="213"/>
    </row>
    <row r="31" spans="1:12" ht="32.1" customHeight="1" x14ac:dyDescent="0.25">
      <c r="A31" s="3" t="s">
        <v>245</v>
      </c>
      <c r="B31" s="3" t="s">
        <v>246</v>
      </c>
      <c r="C31" s="87" t="s">
        <v>238</v>
      </c>
      <c r="D31" s="87" t="s">
        <v>238</v>
      </c>
      <c r="E31" s="87" t="s">
        <v>238</v>
      </c>
      <c r="F31" s="87" t="s">
        <v>238</v>
      </c>
      <c r="G31" s="90"/>
      <c r="H31" s="90"/>
      <c r="I31" s="213"/>
      <c r="J31" s="213"/>
      <c r="K31" s="213"/>
      <c r="L31" s="213"/>
    </row>
    <row r="32" spans="1:12" ht="32.1" customHeight="1" x14ac:dyDescent="0.25">
      <c r="A32" s="3" t="s">
        <v>247</v>
      </c>
      <c r="B32" s="3" t="s">
        <v>248</v>
      </c>
      <c r="C32" s="87" t="s">
        <v>238</v>
      </c>
      <c r="D32" s="87" t="s">
        <v>238</v>
      </c>
      <c r="E32" s="87" t="s">
        <v>238</v>
      </c>
      <c r="F32" s="87" t="s">
        <v>238</v>
      </c>
      <c r="G32" s="87"/>
      <c r="H32" s="87"/>
      <c r="I32" s="213"/>
      <c r="J32" s="213"/>
      <c r="K32" s="213"/>
      <c r="L32" s="213"/>
    </row>
    <row r="33" spans="1:12" ht="48" customHeight="1" x14ac:dyDescent="0.25">
      <c r="A33" s="3" t="s">
        <v>249</v>
      </c>
      <c r="B33" s="3" t="s">
        <v>250</v>
      </c>
      <c r="C33" s="87" t="s">
        <v>238</v>
      </c>
      <c r="D33" s="87" t="s">
        <v>238</v>
      </c>
      <c r="E33" s="87" t="s">
        <v>238</v>
      </c>
      <c r="F33" s="87" t="s">
        <v>238</v>
      </c>
      <c r="G33" s="87"/>
      <c r="H33" s="87"/>
      <c r="I33" s="213"/>
      <c r="J33" s="213"/>
      <c r="K33" s="213"/>
      <c r="L33" s="213"/>
    </row>
    <row r="34" spans="1:12" ht="32.1" customHeight="1" x14ac:dyDescent="0.25">
      <c r="A34" s="3" t="s">
        <v>28</v>
      </c>
      <c r="B34" s="3" t="s">
        <v>251</v>
      </c>
      <c r="C34" s="87" t="s">
        <v>238</v>
      </c>
      <c r="D34" s="87" t="s">
        <v>238</v>
      </c>
      <c r="E34" s="87" t="s">
        <v>238</v>
      </c>
      <c r="F34" s="87" t="s">
        <v>238</v>
      </c>
      <c r="G34" s="90"/>
      <c r="H34" s="90"/>
      <c r="I34" s="213"/>
      <c r="J34" s="213"/>
      <c r="K34" s="213"/>
      <c r="L34" s="213"/>
    </row>
    <row r="35" spans="1:12" ht="32.1" customHeight="1" x14ac:dyDescent="0.25">
      <c r="A35" s="3" t="s">
        <v>252</v>
      </c>
      <c r="B35" s="3" t="s">
        <v>253</v>
      </c>
      <c r="C35" s="87" t="s">
        <v>238</v>
      </c>
      <c r="D35" s="87" t="s">
        <v>238</v>
      </c>
      <c r="E35" s="87" t="s">
        <v>238</v>
      </c>
      <c r="F35" s="87" t="s">
        <v>238</v>
      </c>
      <c r="G35" s="89"/>
      <c r="H35" s="87"/>
      <c r="I35" s="213"/>
      <c r="J35" s="213"/>
      <c r="K35" s="213"/>
      <c r="L35" s="213"/>
    </row>
    <row r="36" spans="1:12" ht="15.75" x14ac:dyDescent="0.25">
      <c r="A36" s="3" t="s">
        <v>254</v>
      </c>
      <c r="B36" s="3" t="s">
        <v>255</v>
      </c>
      <c r="C36" s="87" t="s">
        <v>238</v>
      </c>
      <c r="D36" s="87" t="s">
        <v>238</v>
      </c>
      <c r="E36" s="87" t="s">
        <v>238</v>
      </c>
      <c r="F36" s="87" t="s">
        <v>238</v>
      </c>
      <c r="G36" s="89"/>
      <c r="H36" s="87"/>
      <c r="I36" s="213"/>
      <c r="J36" s="213"/>
      <c r="K36" s="213"/>
      <c r="L36" s="213"/>
    </row>
    <row r="37" spans="1:12" s="86" customFormat="1" ht="16.149999999999999" customHeight="1" x14ac:dyDescent="0.25">
      <c r="A37" s="91">
        <v>2</v>
      </c>
      <c r="B37" s="92" t="s">
        <v>256</v>
      </c>
      <c r="C37" s="92"/>
      <c r="D37" s="92"/>
      <c r="E37" s="93"/>
      <c r="F37" s="93"/>
      <c r="G37" s="93"/>
      <c r="H37" s="94"/>
      <c r="I37" s="219"/>
      <c r="J37" s="219"/>
      <c r="K37" s="219"/>
      <c r="L37" s="219"/>
    </row>
    <row r="38" spans="1:12" ht="63" customHeight="1" x14ac:dyDescent="0.25">
      <c r="A38" s="3" t="s">
        <v>257</v>
      </c>
      <c r="B38" s="3" t="s">
        <v>258</v>
      </c>
      <c r="C38" s="87" t="s">
        <v>238</v>
      </c>
      <c r="D38" s="87" t="s">
        <v>238</v>
      </c>
      <c r="E38" s="87" t="s">
        <v>238</v>
      </c>
      <c r="F38" s="87" t="s">
        <v>238</v>
      </c>
      <c r="G38" s="90"/>
      <c r="H38" s="90"/>
      <c r="I38" s="213"/>
      <c r="J38" s="213"/>
      <c r="K38" s="213"/>
      <c r="L38" s="213"/>
    </row>
    <row r="39" spans="1:12" ht="48" customHeight="1" x14ac:dyDescent="0.25">
      <c r="A39" s="3" t="s">
        <v>259</v>
      </c>
      <c r="B39" s="3" t="s">
        <v>260</v>
      </c>
      <c r="C39" s="87" t="s">
        <v>261</v>
      </c>
      <c r="D39" s="87" t="s">
        <v>261</v>
      </c>
      <c r="E39" s="87" t="s">
        <v>261</v>
      </c>
      <c r="F39" s="87" t="s">
        <v>261</v>
      </c>
      <c r="G39" s="90">
        <v>1</v>
      </c>
      <c r="H39" s="90">
        <v>1</v>
      </c>
      <c r="I39" s="213"/>
      <c r="J39" s="213"/>
      <c r="K39" s="215"/>
      <c r="L39" s="215"/>
    </row>
    <row r="40" spans="1:12" s="86" customFormat="1" ht="32.1" customHeight="1" x14ac:dyDescent="0.25">
      <c r="A40" s="91" t="s">
        <v>28</v>
      </c>
      <c r="B40" s="92" t="s">
        <v>262</v>
      </c>
      <c r="C40" s="3"/>
      <c r="D40" s="3"/>
      <c r="E40" s="89"/>
      <c r="F40" s="89"/>
      <c r="G40" s="89"/>
      <c r="H40" s="87"/>
      <c r="I40" s="216"/>
      <c r="J40" s="217"/>
      <c r="K40" s="218"/>
      <c r="L40" s="218"/>
    </row>
    <row r="41" spans="1:12" ht="32.1" customHeight="1" x14ac:dyDescent="0.25">
      <c r="A41" s="3" t="s">
        <v>263</v>
      </c>
      <c r="B41" s="3" t="s">
        <v>264</v>
      </c>
      <c r="C41" s="87" t="s">
        <v>261</v>
      </c>
      <c r="D41" s="87" t="s">
        <v>261</v>
      </c>
      <c r="E41" s="87" t="s">
        <v>261</v>
      </c>
      <c r="F41" s="87" t="s">
        <v>261</v>
      </c>
      <c r="G41" s="90">
        <v>1</v>
      </c>
      <c r="H41" s="90">
        <v>1</v>
      </c>
      <c r="I41" s="213"/>
      <c r="J41" s="213"/>
      <c r="K41" s="214"/>
      <c r="L41" s="214"/>
    </row>
    <row r="42" spans="1:12" ht="63" customHeight="1" x14ac:dyDescent="0.25">
      <c r="A42" s="3" t="s">
        <v>265</v>
      </c>
      <c r="B42" s="3" t="s">
        <v>266</v>
      </c>
      <c r="C42" s="87" t="s">
        <v>261</v>
      </c>
      <c r="D42" s="87" t="s">
        <v>261</v>
      </c>
      <c r="E42" s="87" t="s">
        <v>261</v>
      </c>
      <c r="F42" s="87" t="s">
        <v>261</v>
      </c>
      <c r="G42" s="90">
        <v>1</v>
      </c>
      <c r="H42" s="90">
        <v>1</v>
      </c>
      <c r="I42" s="213"/>
      <c r="J42" s="213"/>
      <c r="K42" s="213"/>
      <c r="L42" s="213"/>
    </row>
    <row r="43" spans="1:12" ht="63" customHeight="1" x14ac:dyDescent="0.25">
      <c r="A43" s="3" t="s">
        <v>267</v>
      </c>
      <c r="B43" s="3" t="s">
        <v>268</v>
      </c>
      <c r="C43" s="87" t="s">
        <v>40</v>
      </c>
      <c r="D43" s="87" t="s">
        <v>261</v>
      </c>
      <c r="E43" s="87" t="s">
        <v>261</v>
      </c>
      <c r="F43" s="87" t="s">
        <v>261</v>
      </c>
      <c r="G43" s="90">
        <v>1</v>
      </c>
      <c r="H43" s="90">
        <v>1</v>
      </c>
      <c r="I43" s="213"/>
      <c r="J43" s="213"/>
      <c r="K43" s="213"/>
      <c r="L43" s="213"/>
    </row>
    <row r="44" spans="1:12" ht="63" customHeight="1" x14ac:dyDescent="0.25">
      <c r="A44" s="3" t="s">
        <v>269</v>
      </c>
      <c r="B44" s="3" t="s">
        <v>270</v>
      </c>
      <c r="C44" s="87" t="s">
        <v>20</v>
      </c>
      <c r="D44" s="87" t="s">
        <v>20</v>
      </c>
      <c r="E44" s="87" t="s">
        <v>20</v>
      </c>
      <c r="F44" s="87" t="s">
        <v>20</v>
      </c>
      <c r="G44" s="89"/>
      <c r="H44" s="87"/>
      <c r="I44" s="213"/>
      <c r="J44" s="213"/>
      <c r="K44" s="213"/>
      <c r="L44" s="213"/>
    </row>
    <row r="45" spans="1:12" ht="142.15" customHeight="1" x14ac:dyDescent="0.25">
      <c r="A45" s="3" t="s">
        <v>271</v>
      </c>
      <c r="B45" s="3" t="s">
        <v>272</v>
      </c>
      <c r="C45" s="87" t="s">
        <v>20</v>
      </c>
      <c r="D45" s="87" t="s">
        <v>20</v>
      </c>
      <c r="E45" s="87" t="s">
        <v>20</v>
      </c>
      <c r="F45" s="87" t="s">
        <v>20</v>
      </c>
      <c r="G45" s="89"/>
      <c r="H45" s="87"/>
      <c r="I45" s="213"/>
      <c r="J45" s="213"/>
      <c r="K45" s="213"/>
      <c r="L45" s="213"/>
    </row>
    <row r="46" spans="1:12" ht="32.1" customHeight="1" x14ac:dyDescent="0.25">
      <c r="A46" s="3" t="s">
        <v>273</v>
      </c>
      <c r="B46" s="3" t="s">
        <v>274</v>
      </c>
      <c r="C46" s="87" t="s">
        <v>261</v>
      </c>
      <c r="D46" s="87" t="s">
        <v>261</v>
      </c>
      <c r="E46" s="87" t="s">
        <v>261</v>
      </c>
      <c r="F46" s="87" t="s">
        <v>261</v>
      </c>
      <c r="G46" s="90">
        <v>1</v>
      </c>
      <c r="H46" s="90">
        <v>1</v>
      </c>
      <c r="I46" s="213"/>
      <c r="J46" s="213"/>
      <c r="K46" s="213"/>
      <c r="L46" s="213"/>
    </row>
    <row r="47" spans="1:12" s="86" customFormat="1" ht="16.149999999999999" customHeight="1" x14ac:dyDescent="0.25">
      <c r="A47" s="91">
        <v>4</v>
      </c>
      <c r="B47" s="92" t="s">
        <v>275</v>
      </c>
      <c r="C47" s="89"/>
      <c r="D47" s="89"/>
      <c r="E47" s="89"/>
      <c r="F47" s="89"/>
      <c r="G47" s="89"/>
      <c r="H47" s="87"/>
      <c r="I47" s="213"/>
      <c r="J47" s="213"/>
      <c r="K47" s="213"/>
      <c r="L47" s="213"/>
    </row>
    <row r="48" spans="1:12" ht="32.1" customHeight="1" x14ac:dyDescent="0.25">
      <c r="A48" s="3" t="s">
        <v>276</v>
      </c>
      <c r="B48" s="3" t="s">
        <v>277</v>
      </c>
      <c r="C48" s="87" t="s">
        <v>261</v>
      </c>
      <c r="D48" s="87" t="s">
        <v>261</v>
      </c>
      <c r="E48" s="87" t="s">
        <v>261</v>
      </c>
      <c r="F48" s="87" t="s">
        <v>261</v>
      </c>
      <c r="G48" s="90">
        <v>1</v>
      </c>
      <c r="H48" s="90">
        <v>1</v>
      </c>
      <c r="I48" s="213"/>
      <c r="J48" s="213"/>
      <c r="K48" s="213"/>
      <c r="L48" s="213"/>
    </row>
    <row r="49" spans="1:12" ht="79.150000000000006" customHeight="1" x14ac:dyDescent="0.25">
      <c r="A49" s="3" t="s">
        <v>278</v>
      </c>
      <c r="B49" s="3" t="s">
        <v>279</v>
      </c>
      <c r="C49" s="87" t="s">
        <v>238</v>
      </c>
      <c r="D49" s="87" t="s">
        <v>20</v>
      </c>
      <c r="E49" s="88" t="s">
        <v>238</v>
      </c>
      <c r="F49" s="88" t="s">
        <v>20</v>
      </c>
      <c r="G49" s="87"/>
      <c r="H49" s="87"/>
      <c r="I49" s="213"/>
      <c r="J49" s="213"/>
      <c r="K49" s="213"/>
      <c r="L49" s="213"/>
    </row>
    <row r="50" spans="1:12" ht="48" customHeight="1" x14ac:dyDescent="0.25">
      <c r="A50" s="3" t="s">
        <v>280</v>
      </c>
      <c r="B50" s="3" t="s">
        <v>281</v>
      </c>
      <c r="C50" s="87" t="s">
        <v>238</v>
      </c>
      <c r="D50" s="87" t="s">
        <v>20</v>
      </c>
      <c r="E50" s="88" t="s">
        <v>238</v>
      </c>
      <c r="F50" s="88" t="s">
        <v>20</v>
      </c>
      <c r="G50" s="87"/>
      <c r="H50" s="87"/>
      <c r="I50" s="213"/>
      <c r="J50" s="213"/>
      <c r="K50" s="213"/>
      <c r="L50" s="213"/>
    </row>
    <row r="51" spans="1:12" ht="48" customHeight="1" x14ac:dyDescent="0.25">
      <c r="A51" s="3" t="s">
        <v>282</v>
      </c>
      <c r="B51" s="3" t="s">
        <v>283</v>
      </c>
      <c r="C51" s="87" t="s">
        <v>238</v>
      </c>
      <c r="D51" s="87" t="s">
        <v>20</v>
      </c>
      <c r="E51" s="88" t="s">
        <v>238</v>
      </c>
      <c r="F51" s="88" t="s">
        <v>20</v>
      </c>
      <c r="G51" s="89"/>
      <c r="H51" s="87"/>
      <c r="I51" s="213"/>
      <c r="J51" s="213"/>
      <c r="K51" s="213"/>
      <c r="L51" s="213"/>
    </row>
    <row r="52" spans="1:12" ht="32.1" customHeight="1" x14ac:dyDescent="0.25">
      <c r="A52" s="3" t="s">
        <v>284</v>
      </c>
      <c r="B52" s="3" t="s">
        <v>285</v>
      </c>
      <c r="C52" s="4">
        <v>2025</v>
      </c>
      <c r="D52" s="4">
        <f>C52</f>
        <v>2025</v>
      </c>
      <c r="E52" s="95">
        <v>45717</v>
      </c>
      <c r="F52" s="95">
        <f>E52</f>
        <v>45717</v>
      </c>
      <c r="G52" s="90">
        <v>1</v>
      </c>
      <c r="H52" s="90">
        <v>1</v>
      </c>
      <c r="I52" s="213"/>
      <c r="J52" s="213"/>
      <c r="K52" s="213"/>
      <c r="L52" s="213"/>
    </row>
    <row r="53" spans="1:12" ht="32.1" customHeight="1" x14ac:dyDescent="0.25">
      <c r="A53" s="3" t="s">
        <v>286</v>
      </c>
      <c r="B53" s="3" t="s">
        <v>287</v>
      </c>
      <c r="C53" s="87" t="s">
        <v>20</v>
      </c>
      <c r="D53" s="87" t="s">
        <v>20</v>
      </c>
      <c r="E53" s="88" t="s">
        <v>20</v>
      </c>
      <c r="F53" s="88" t="s">
        <v>20</v>
      </c>
      <c r="G53" s="89"/>
      <c r="H53" s="87"/>
      <c r="I53" s="213"/>
      <c r="J53" s="213"/>
      <c r="K53" s="213"/>
      <c r="L53" s="213"/>
    </row>
    <row r="54" spans="1:12" ht="11.1" customHeight="1" x14ac:dyDescent="0.25">
      <c r="E54" s="25"/>
      <c r="F54" s="25"/>
    </row>
    <row r="55" spans="1:12" x14ac:dyDescent="0.25">
      <c r="E55" s="25"/>
      <c r="F55" s="25"/>
    </row>
    <row r="56" spans="1:12" x14ac:dyDescent="0.25">
      <c r="E56" s="25"/>
      <c r="F56" s="25"/>
    </row>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0:J40"/>
    <mergeCell ref="K40:L40"/>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52:J52"/>
    <mergeCell ref="K52:L52"/>
    <mergeCell ref="I53:J53"/>
    <mergeCell ref="K53:L53"/>
    <mergeCell ref="I49:J49"/>
    <mergeCell ref="K49:L49"/>
    <mergeCell ref="I50:J50"/>
    <mergeCell ref="K50:L50"/>
    <mergeCell ref="I51:J51"/>
    <mergeCell ref="K51:L5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0000"/>
  </sheetPr>
  <dimension ref="A1:AF64"/>
  <sheetViews>
    <sheetView topLeftCell="A43" zoomScale="70" zoomScaleNormal="70" workbookViewId="0">
      <selection activeCell="E57" sqref="E57"/>
    </sheetView>
  </sheetViews>
  <sheetFormatPr defaultColWidth="9" defaultRowHeight="15" x14ac:dyDescent="0.25"/>
  <cols>
    <col min="1" max="1" width="9" style="24"/>
    <col min="2" max="2" width="40.5703125" style="24" customWidth="1"/>
    <col min="3" max="3" width="15.5703125" style="24" customWidth="1"/>
    <col min="4" max="4" width="20.42578125" style="24" customWidth="1"/>
    <col min="5" max="5" width="13" style="24" customWidth="1"/>
    <col min="6" max="6" width="13.42578125" style="24" customWidth="1"/>
    <col min="7" max="7" width="13.5703125" style="24" customWidth="1"/>
    <col min="8" max="8" width="11" style="24" customWidth="1"/>
    <col min="9" max="9" width="9" style="24"/>
    <col min="10" max="10" width="11" style="24" customWidth="1"/>
    <col min="11" max="15" width="9" style="24"/>
    <col min="16" max="16" width="10.42578125" style="24" customWidth="1"/>
    <col min="17" max="17" width="9" style="24"/>
    <col min="18" max="18" width="10.7109375" style="24" customWidth="1"/>
    <col min="19" max="19" width="9" style="24"/>
    <col min="20" max="20" width="12.42578125" style="24" customWidth="1"/>
    <col min="21" max="21" width="9" style="24"/>
    <col min="22" max="22" width="11.28515625" style="24" customWidth="1"/>
    <col min="23" max="23" width="9" style="24"/>
    <col min="24" max="24" width="12.42578125" style="24" customWidth="1"/>
    <col min="25" max="25" width="9" style="24"/>
    <col min="26" max="26" width="11.28515625" style="24" customWidth="1"/>
    <col min="27" max="27" width="9" style="24"/>
    <col min="28" max="28" width="12.7109375" style="24" customWidth="1"/>
    <col min="29" max="29" width="15.5703125" style="24" customWidth="1"/>
  </cols>
  <sheetData>
    <row r="1" spans="1:7" ht="16.149999999999999" customHeight="1" x14ac:dyDescent="0.25">
      <c r="A1" s="15" t="str">
        <f>"Паспорт "&amp;"УИК, " &amp;[1]Таблица!N5</f>
        <v>Паспорт УИК, г.Зеленокумск, пер. Школьный, 14</v>
      </c>
      <c r="C1" s="16" t="s">
        <v>137</v>
      </c>
    </row>
    <row r="2" spans="1:7" ht="16.149999999999999" customHeight="1" x14ac:dyDescent="0.25">
      <c r="C2" s="16" t="s">
        <v>137</v>
      </c>
    </row>
    <row r="3" spans="1:7" ht="16.149999999999999" customHeight="1" x14ac:dyDescent="0.25">
      <c r="C3" s="16" t="s">
        <v>137</v>
      </c>
    </row>
    <row r="4" spans="1:7" ht="16.149999999999999" customHeight="1" x14ac:dyDescent="0.25"/>
    <row r="5" spans="1:7" ht="16.149999999999999" customHeight="1" x14ac:dyDescent="0.25">
      <c r="A5" s="170" t="s">
        <v>3</v>
      </c>
      <c r="B5" s="170"/>
      <c r="C5" s="170"/>
      <c r="D5" s="170"/>
      <c r="E5" s="170"/>
      <c r="F5" s="170"/>
      <c r="G5" s="170"/>
    </row>
    <row r="6" spans="1:7" ht="16.149999999999999" customHeight="1" x14ac:dyDescent="0.25"/>
    <row r="7" spans="1:7" ht="19.149999999999999" customHeight="1" x14ac:dyDescent="0.3">
      <c r="A7" s="171" t="s">
        <v>4</v>
      </c>
      <c r="B7" s="171"/>
      <c r="C7" s="171"/>
      <c r="D7" s="171"/>
      <c r="E7" s="171"/>
      <c r="F7" s="171"/>
      <c r="G7" s="171"/>
    </row>
    <row r="8" spans="1:7" ht="16.149999999999999" customHeight="1" x14ac:dyDescent="0.25"/>
    <row r="9" spans="1:7" ht="16.149999999999999" customHeight="1" x14ac:dyDescent="0.25">
      <c r="A9" s="170" t="s">
        <v>5</v>
      </c>
      <c r="B9" s="170"/>
      <c r="C9" s="170"/>
      <c r="D9" s="170"/>
      <c r="E9" s="170"/>
      <c r="F9" s="170"/>
      <c r="G9" s="170"/>
    </row>
    <row r="10" spans="1:7" ht="16.149999999999999" customHeight="1" x14ac:dyDescent="0.25">
      <c r="A10" s="169" t="s">
        <v>6</v>
      </c>
      <c r="B10" s="169"/>
      <c r="C10" s="169"/>
      <c r="D10" s="169"/>
      <c r="E10" s="169"/>
      <c r="F10" s="169"/>
      <c r="G10" s="169"/>
    </row>
    <row r="11" spans="1:7" ht="16.149999999999999" customHeight="1" x14ac:dyDescent="0.25"/>
    <row r="12" spans="1:7" ht="16.149999999999999" customHeight="1" x14ac:dyDescent="0.25">
      <c r="A12" s="170" t="str">
        <f>'1. паспорт местоположение'!A12</f>
        <v>P_СТР00001/2025/БУД</v>
      </c>
      <c r="B12" s="170"/>
      <c r="C12" s="170"/>
      <c r="D12" s="170"/>
      <c r="E12" s="170"/>
      <c r="F12" s="170"/>
      <c r="G12" s="170"/>
    </row>
    <row r="13" spans="1:7" ht="16.149999999999999" customHeight="1" x14ac:dyDescent="0.25">
      <c r="A13" s="169" t="s">
        <v>7</v>
      </c>
      <c r="B13" s="169"/>
      <c r="C13" s="169"/>
      <c r="D13" s="169"/>
      <c r="E13" s="169"/>
      <c r="F13" s="169"/>
      <c r="G13" s="169"/>
    </row>
    <row r="14" spans="1:7" ht="16.149999999999999" customHeight="1" x14ac:dyDescent="0.25"/>
    <row r="15" spans="1:7" ht="32.1" customHeight="1" x14ac:dyDescent="0.25">
      <c r="A15" s="181" t="str">
        <f>'1. паспорт местоположение'!A15</f>
        <v>Установка измерит. комплекса по ТУ №139  от 09.12.2024г.,г.Буденновск, ул.Похилько ,122Б        (ФЛ Голиков А.Г.)</v>
      </c>
      <c r="B15" s="181"/>
      <c r="C15" s="181"/>
      <c r="D15" s="181"/>
      <c r="E15" s="181"/>
      <c r="F15" s="181"/>
      <c r="G15" s="181"/>
    </row>
    <row r="16" spans="1:7" ht="16.149999999999999" customHeight="1" x14ac:dyDescent="0.25">
      <c r="A16" s="169" t="s">
        <v>8</v>
      </c>
      <c r="B16" s="169"/>
      <c r="C16" s="169"/>
      <c r="D16" s="169"/>
      <c r="E16" s="169"/>
      <c r="F16" s="169"/>
      <c r="G16" s="169"/>
    </row>
    <row r="17" spans="1:32" ht="16.149999999999999" customHeight="1" x14ac:dyDescent="0.25"/>
    <row r="18" spans="1:32" ht="19.149999999999999" customHeight="1" x14ac:dyDescent="0.3">
      <c r="A18" s="173" t="s">
        <v>288</v>
      </c>
      <c r="B18" s="173"/>
      <c r="C18" s="173"/>
      <c r="D18" s="173"/>
      <c r="E18" s="173"/>
      <c r="F18" s="173"/>
      <c r="G18" s="173"/>
    </row>
    <row r="19" spans="1:32" ht="11.1" customHeight="1" x14ac:dyDescent="0.25"/>
    <row r="20" spans="1:32" s="98" customFormat="1" ht="33" customHeight="1" x14ac:dyDescent="0.25">
      <c r="A20" s="241" t="s">
        <v>289</v>
      </c>
      <c r="B20" s="241" t="s">
        <v>290</v>
      </c>
      <c r="C20" s="237" t="s">
        <v>291</v>
      </c>
      <c r="D20" s="237"/>
      <c r="E20" s="244" t="s">
        <v>292</v>
      </c>
      <c r="F20" s="244"/>
      <c r="G20" s="241" t="s">
        <v>293</v>
      </c>
      <c r="H20" s="239" t="s">
        <v>294</v>
      </c>
      <c r="I20" s="240"/>
      <c r="J20" s="240"/>
      <c r="K20" s="240"/>
      <c r="L20" s="239" t="s">
        <v>295</v>
      </c>
      <c r="M20" s="240"/>
      <c r="N20" s="240"/>
      <c r="O20" s="240"/>
      <c r="P20" s="239" t="s">
        <v>296</v>
      </c>
      <c r="Q20" s="240"/>
      <c r="R20" s="240"/>
      <c r="S20" s="240"/>
      <c r="T20" s="239" t="s">
        <v>297</v>
      </c>
      <c r="U20" s="240"/>
      <c r="V20" s="240"/>
      <c r="W20" s="240"/>
      <c r="X20" s="239" t="s">
        <v>298</v>
      </c>
      <c r="Y20" s="240"/>
      <c r="Z20" s="240"/>
      <c r="AA20" s="240"/>
      <c r="AB20" s="238" t="s">
        <v>299</v>
      </c>
      <c r="AC20" s="238"/>
      <c r="AD20" s="96"/>
      <c r="AE20" s="96"/>
      <c r="AF20" s="97"/>
    </row>
    <row r="21" spans="1:32" s="98" customFormat="1" ht="99.75" customHeight="1" x14ac:dyDescent="0.25">
      <c r="A21" s="242"/>
      <c r="B21" s="242"/>
      <c r="C21" s="237"/>
      <c r="D21" s="237"/>
      <c r="E21" s="244"/>
      <c r="F21" s="244"/>
      <c r="G21" s="242"/>
      <c r="H21" s="237" t="s">
        <v>225</v>
      </c>
      <c r="I21" s="237"/>
      <c r="J21" s="237" t="s">
        <v>300</v>
      </c>
      <c r="K21" s="237"/>
      <c r="L21" s="237" t="s">
        <v>225</v>
      </c>
      <c r="M21" s="237"/>
      <c r="N21" s="237" t="s">
        <v>300</v>
      </c>
      <c r="O21" s="237"/>
      <c r="P21" s="237" t="s">
        <v>225</v>
      </c>
      <c r="Q21" s="237"/>
      <c r="R21" s="237" t="s">
        <v>300</v>
      </c>
      <c r="S21" s="237"/>
      <c r="T21" s="237" t="s">
        <v>225</v>
      </c>
      <c r="U21" s="237"/>
      <c r="V21" s="237" t="s">
        <v>300</v>
      </c>
      <c r="W21" s="237"/>
      <c r="X21" s="237" t="s">
        <v>225</v>
      </c>
      <c r="Y21" s="237"/>
      <c r="Z21" s="237" t="s">
        <v>300</v>
      </c>
      <c r="AA21" s="237"/>
      <c r="AB21" s="238"/>
      <c r="AC21" s="238"/>
      <c r="AD21" s="99"/>
      <c r="AE21" s="99"/>
    </row>
    <row r="22" spans="1:32" s="98" customFormat="1" ht="104.25" customHeight="1" x14ac:dyDescent="0.25">
      <c r="A22" s="243"/>
      <c r="B22" s="243"/>
      <c r="C22" s="100" t="s">
        <v>225</v>
      </c>
      <c r="D22" s="100" t="s">
        <v>301</v>
      </c>
      <c r="E22" s="101" t="s">
        <v>302</v>
      </c>
      <c r="F22" s="101" t="s">
        <v>302</v>
      </c>
      <c r="G22" s="245"/>
      <c r="H22" s="102" t="s">
        <v>303</v>
      </c>
      <c r="I22" s="102" t="s">
        <v>304</v>
      </c>
      <c r="J22" s="102" t="s">
        <v>303</v>
      </c>
      <c r="K22" s="102" t="s">
        <v>304</v>
      </c>
      <c r="L22" s="102" t="s">
        <v>303</v>
      </c>
      <c r="M22" s="102" t="s">
        <v>304</v>
      </c>
      <c r="N22" s="102" t="s">
        <v>303</v>
      </c>
      <c r="O22" s="102" t="s">
        <v>304</v>
      </c>
      <c r="P22" s="102" t="s">
        <v>303</v>
      </c>
      <c r="Q22" s="102" t="s">
        <v>304</v>
      </c>
      <c r="R22" s="102" t="s">
        <v>303</v>
      </c>
      <c r="S22" s="102" t="s">
        <v>304</v>
      </c>
      <c r="T22" s="102" t="s">
        <v>303</v>
      </c>
      <c r="U22" s="102" t="s">
        <v>304</v>
      </c>
      <c r="V22" s="102" t="s">
        <v>303</v>
      </c>
      <c r="W22" s="102" t="s">
        <v>304</v>
      </c>
      <c r="X22" s="102" t="s">
        <v>303</v>
      </c>
      <c r="Y22" s="102" t="s">
        <v>304</v>
      </c>
      <c r="Z22" s="102" t="s">
        <v>303</v>
      </c>
      <c r="AA22" s="102" t="s">
        <v>304</v>
      </c>
      <c r="AB22" s="100" t="s">
        <v>305</v>
      </c>
      <c r="AC22" s="100" t="s">
        <v>306</v>
      </c>
      <c r="AD22" s="99"/>
      <c r="AE22" s="99"/>
    </row>
    <row r="23" spans="1:32" s="98" customFormat="1" ht="30.75" customHeight="1" x14ac:dyDescent="0.25">
      <c r="A23" s="103">
        <v>1</v>
      </c>
      <c r="B23" s="103">
        <v>2</v>
      </c>
      <c r="C23" s="103">
        <v>3</v>
      </c>
      <c r="D23" s="103">
        <v>4</v>
      </c>
      <c r="E23" s="103">
        <v>5</v>
      </c>
      <c r="F23" s="103">
        <v>6</v>
      </c>
      <c r="G23" s="103">
        <v>7</v>
      </c>
      <c r="H23" s="103">
        <v>8</v>
      </c>
      <c r="I23" s="103">
        <v>9</v>
      </c>
      <c r="J23" s="103">
        <v>10</v>
      </c>
      <c r="K23" s="103">
        <v>11</v>
      </c>
      <c r="L23" s="103">
        <v>12</v>
      </c>
      <c r="M23" s="103">
        <v>13</v>
      </c>
      <c r="N23" s="103">
        <v>14</v>
      </c>
      <c r="O23" s="103">
        <v>15</v>
      </c>
      <c r="P23" s="103">
        <v>16</v>
      </c>
      <c r="Q23" s="103">
        <v>17</v>
      </c>
      <c r="R23" s="103">
        <v>18</v>
      </c>
      <c r="S23" s="103">
        <v>19</v>
      </c>
      <c r="T23" s="103">
        <v>20</v>
      </c>
      <c r="U23" s="103">
        <v>21</v>
      </c>
      <c r="V23" s="103">
        <v>22</v>
      </c>
      <c r="W23" s="103">
        <v>23</v>
      </c>
      <c r="X23" s="103">
        <v>24</v>
      </c>
      <c r="Y23" s="103">
        <v>25</v>
      </c>
      <c r="Z23" s="103">
        <v>26</v>
      </c>
      <c r="AA23" s="103">
        <v>27</v>
      </c>
      <c r="AB23" s="103">
        <v>28</v>
      </c>
      <c r="AC23" s="103">
        <v>29</v>
      </c>
      <c r="AD23" s="99"/>
      <c r="AE23" s="99"/>
    </row>
    <row r="24" spans="1:32" s="98" customFormat="1" ht="79.5" customHeight="1" x14ac:dyDescent="0.25">
      <c r="A24" s="104">
        <v>1</v>
      </c>
      <c r="B24" s="105" t="s">
        <v>307</v>
      </c>
      <c r="C24" s="106">
        <f>D24</f>
        <v>3.9530556000000001E-2</v>
      </c>
      <c r="D24" s="106">
        <f>'1. паспорт местоположение'!C47</f>
        <v>3.9530556000000001E-2</v>
      </c>
      <c r="E24" s="106"/>
      <c r="F24" s="107"/>
      <c r="G24" s="107">
        <f>C24</f>
        <v>3.9530556000000001E-2</v>
      </c>
      <c r="H24" s="107">
        <f t="shared" ref="H24:H32" si="0">C24</f>
        <v>3.9530556000000001E-2</v>
      </c>
      <c r="I24" s="108">
        <v>3</v>
      </c>
      <c r="J24" s="109">
        <f>D24</f>
        <v>3.9530556000000001E-2</v>
      </c>
      <c r="K24" s="110">
        <f>I27</f>
        <v>1</v>
      </c>
      <c r="L24" s="106"/>
      <c r="M24" s="106"/>
      <c r="N24" s="106"/>
      <c r="O24" s="106"/>
      <c r="P24" s="106"/>
      <c r="Q24" s="106"/>
      <c r="R24" s="106"/>
      <c r="S24" s="106"/>
      <c r="T24" s="106"/>
      <c r="U24" s="106"/>
      <c r="V24" s="106"/>
      <c r="W24" s="106"/>
      <c r="X24" s="106"/>
      <c r="Y24" s="106"/>
      <c r="Z24" s="106"/>
      <c r="AA24" s="106"/>
      <c r="AB24" s="106">
        <f>H24</f>
        <v>3.9530556000000001E-2</v>
      </c>
      <c r="AC24" s="106">
        <f>J24</f>
        <v>3.9530556000000001E-2</v>
      </c>
      <c r="AD24" s="99"/>
      <c r="AE24" s="99"/>
    </row>
    <row r="25" spans="1:32" s="98" customFormat="1" ht="24" customHeight="1" x14ac:dyDescent="0.25">
      <c r="A25" s="111" t="s">
        <v>308</v>
      </c>
      <c r="B25" s="112" t="s">
        <v>309</v>
      </c>
      <c r="C25" s="103"/>
      <c r="D25" s="106"/>
      <c r="E25" s="106"/>
      <c r="F25" s="107"/>
      <c r="G25" s="107"/>
      <c r="H25" s="107">
        <f t="shared" si="0"/>
        <v>0</v>
      </c>
      <c r="I25" s="107"/>
      <c r="J25" s="107"/>
      <c r="K25" s="106"/>
      <c r="L25" s="106"/>
      <c r="M25" s="106"/>
      <c r="N25" s="106"/>
      <c r="O25" s="106"/>
      <c r="P25" s="106"/>
      <c r="Q25" s="106"/>
      <c r="R25" s="106"/>
      <c r="S25" s="106"/>
      <c r="T25" s="106"/>
      <c r="U25" s="106"/>
      <c r="V25" s="106"/>
      <c r="W25" s="106"/>
      <c r="X25" s="106"/>
      <c r="Y25" s="106"/>
      <c r="Z25" s="106"/>
      <c r="AA25" s="106"/>
      <c r="AB25" s="106">
        <f t="shared" ref="AB25:AB64" si="1">H25</f>
        <v>0</v>
      </c>
      <c r="AC25" s="106">
        <f t="shared" ref="AC25:AC64" si="2">J25</f>
        <v>0</v>
      </c>
      <c r="AD25" s="99"/>
      <c r="AE25" s="99"/>
    </row>
    <row r="26" spans="1:32" s="98" customFormat="1" ht="31.5" x14ac:dyDescent="0.25">
      <c r="A26" s="111" t="s">
        <v>310</v>
      </c>
      <c r="B26" s="111" t="s">
        <v>161</v>
      </c>
      <c r="C26" s="113"/>
      <c r="D26" s="106"/>
      <c r="E26" s="106"/>
      <c r="F26" s="106"/>
      <c r="G26" s="106"/>
      <c r="H26" s="106">
        <f t="shared" si="0"/>
        <v>0</v>
      </c>
      <c r="I26" s="106"/>
      <c r="J26" s="106"/>
      <c r="K26" s="106"/>
      <c r="L26" s="106"/>
      <c r="M26" s="106"/>
      <c r="N26" s="106"/>
      <c r="O26" s="106"/>
      <c r="P26" s="106"/>
      <c r="Q26" s="106"/>
      <c r="R26" s="106"/>
      <c r="S26" s="106"/>
      <c r="T26" s="106"/>
      <c r="U26" s="106"/>
      <c r="V26" s="106"/>
      <c r="W26" s="106"/>
      <c r="X26" s="106"/>
      <c r="Y26" s="106"/>
      <c r="Z26" s="106"/>
      <c r="AA26" s="106"/>
      <c r="AB26" s="106">
        <f t="shared" si="1"/>
        <v>0</v>
      </c>
      <c r="AC26" s="106">
        <f t="shared" si="2"/>
        <v>0</v>
      </c>
      <c r="AD26" s="99"/>
      <c r="AE26" s="99"/>
    </row>
    <row r="27" spans="1:32" s="98" customFormat="1" ht="47.25" x14ac:dyDescent="0.25">
      <c r="A27" s="111" t="s">
        <v>311</v>
      </c>
      <c r="B27" s="112" t="s">
        <v>312</v>
      </c>
      <c r="C27" s="114">
        <f>D27</f>
        <v>3.9530556000000001E-2</v>
      </c>
      <c r="D27" s="114">
        <f>D24</f>
        <v>3.9530556000000001E-2</v>
      </c>
      <c r="E27" s="106"/>
      <c r="F27" s="106"/>
      <c r="G27" s="106">
        <f>C27</f>
        <v>3.9530556000000001E-2</v>
      </c>
      <c r="H27" s="106">
        <f t="shared" si="0"/>
        <v>3.9530556000000001E-2</v>
      </c>
      <c r="I27" s="110">
        <v>1</v>
      </c>
      <c r="J27" s="106">
        <f>D27</f>
        <v>3.9530556000000001E-2</v>
      </c>
      <c r="K27" s="110">
        <f>K24</f>
        <v>1</v>
      </c>
      <c r="L27" s="106"/>
      <c r="M27" s="106"/>
      <c r="N27" s="106"/>
      <c r="O27" s="106"/>
      <c r="P27" s="106"/>
      <c r="Q27" s="106"/>
      <c r="R27" s="106"/>
      <c r="S27" s="106"/>
      <c r="T27" s="106"/>
      <c r="U27" s="106"/>
      <c r="V27" s="106"/>
      <c r="W27" s="106"/>
      <c r="X27" s="106"/>
      <c r="Y27" s="106"/>
      <c r="Z27" s="106"/>
      <c r="AA27" s="106"/>
      <c r="AB27" s="106">
        <f t="shared" si="1"/>
        <v>3.9530556000000001E-2</v>
      </c>
      <c r="AC27" s="106">
        <f t="shared" si="2"/>
        <v>3.9530556000000001E-2</v>
      </c>
      <c r="AD27" s="115"/>
      <c r="AE27" s="99"/>
    </row>
    <row r="28" spans="1:32" s="98" customFormat="1" ht="31.5" x14ac:dyDescent="0.25">
      <c r="A28" s="111" t="s">
        <v>313</v>
      </c>
      <c r="B28" s="112" t="s">
        <v>314</v>
      </c>
      <c r="C28" s="113"/>
      <c r="D28" s="106"/>
      <c r="E28" s="106"/>
      <c r="F28" s="106"/>
      <c r="G28" s="106"/>
      <c r="H28" s="106">
        <f t="shared" si="0"/>
        <v>0</v>
      </c>
      <c r="I28" s="106"/>
      <c r="J28" s="106"/>
      <c r="K28" s="106"/>
      <c r="L28" s="106"/>
      <c r="M28" s="106"/>
      <c r="N28" s="106"/>
      <c r="O28" s="106"/>
      <c r="P28" s="106"/>
      <c r="Q28" s="106"/>
      <c r="R28" s="106"/>
      <c r="S28" s="106"/>
      <c r="T28" s="106"/>
      <c r="U28" s="106"/>
      <c r="V28" s="106"/>
      <c r="W28" s="106"/>
      <c r="X28" s="106"/>
      <c r="Y28" s="106"/>
      <c r="Z28" s="106"/>
      <c r="AA28" s="106"/>
      <c r="AB28" s="106">
        <f t="shared" si="1"/>
        <v>0</v>
      </c>
      <c r="AC28" s="106">
        <f t="shared" si="2"/>
        <v>0</v>
      </c>
      <c r="AD28" s="99"/>
      <c r="AE28" s="99"/>
    </row>
    <row r="29" spans="1:32" s="98" customFormat="1" ht="15.75" x14ac:dyDescent="0.25">
      <c r="A29" s="111" t="s">
        <v>315</v>
      </c>
      <c r="B29" s="116" t="s">
        <v>316</v>
      </c>
      <c r="C29" s="113"/>
      <c r="D29" s="106"/>
      <c r="E29" s="106"/>
      <c r="F29" s="106"/>
      <c r="G29" s="106"/>
      <c r="H29" s="106">
        <f t="shared" si="0"/>
        <v>0</v>
      </c>
      <c r="I29" s="106"/>
      <c r="J29" s="106"/>
      <c r="K29" s="106"/>
      <c r="L29" s="106"/>
      <c r="M29" s="106"/>
      <c r="N29" s="106"/>
      <c r="O29" s="106"/>
      <c r="P29" s="106"/>
      <c r="Q29" s="106"/>
      <c r="R29" s="106"/>
      <c r="S29" s="106"/>
      <c r="T29" s="106"/>
      <c r="U29" s="106"/>
      <c r="V29" s="106"/>
      <c r="W29" s="106"/>
      <c r="X29" s="106"/>
      <c r="Y29" s="106"/>
      <c r="Z29" s="106"/>
      <c r="AA29" s="106"/>
      <c r="AB29" s="106">
        <f t="shared" si="1"/>
        <v>0</v>
      </c>
      <c r="AC29" s="106">
        <f t="shared" si="2"/>
        <v>0</v>
      </c>
      <c r="AD29" s="99"/>
      <c r="AE29" s="99"/>
    </row>
    <row r="30" spans="1:32" s="98" customFormat="1" ht="63" x14ac:dyDescent="0.25">
      <c r="A30" s="104" t="s">
        <v>317</v>
      </c>
      <c r="B30" s="105" t="s">
        <v>318</v>
      </c>
      <c r="C30" s="106">
        <f>C24</f>
        <v>3.9530556000000001E-2</v>
      </c>
      <c r="D30" s="106">
        <f>D24</f>
        <v>3.9530556000000001E-2</v>
      </c>
      <c r="E30" s="106"/>
      <c r="F30" s="106"/>
      <c r="G30" s="106">
        <f>C30</f>
        <v>3.9530556000000001E-2</v>
      </c>
      <c r="H30" s="106">
        <f t="shared" si="0"/>
        <v>3.9530556000000001E-2</v>
      </c>
      <c r="I30" s="110">
        <f>I27</f>
        <v>1</v>
      </c>
      <c r="J30" s="106">
        <f>D30</f>
        <v>3.9530556000000001E-2</v>
      </c>
      <c r="K30" s="110">
        <f>K27</f>
        <v>1</v>
      </c>
      <c r="L30" s="106"/>
      <c r="M30" s="106"/>
      <c r="N30" s="106"/>
      <c r="O30" s="106"/>
      <c r="P30" s="106"/>
      <c r="Q30" s="106"/>
      <c r="R30" s="106"/>
      <c r="S30" s="106"/>
      <c r="T30" s="106"/>
      <c r="U30" s="106"/>
      <c r="V30" s="106"/>
      <c r="W30" s="106"/>
      <c r="X30" s="106"/>
      <c r="Y30" s="106"/>
      <c r="Z30" s="106"/>
      <c r="AA30" s="106"/>
      <c r="AB30" s="106">
        <f t="shared" si="1"/>
        <v>3.9530556000000001E-2</v>
      </c>
      <c r="AC30" s="106">
        <f t="shared" si="2"/>
        <v>3.9530556000000001E-2</v>
      </c>
      <c r="AD30" s="99"/>
      <c r="AE30" s="99"/>
    </row>
    <row r="31" spans="1:32" s="98" customFormat="1" ht="15.75" x14ac:dyDescent="0.25">
      <c r="A31" s="104" t="s">
        <v>319</v>
      </c>
      <c r="B31" s="112" t="s">
        <v>320</v>
      </c>
      <c r="C31" s="117">
        <v>0</v>
      </c>
      <c r="D31" s="117">
        <v>0</v>
      </c>
      <c r="E31" s="106"/>
      <c r="F31" s="106"/>
      <c r="G31" s="106">
        <f>C31</f>
        <v>0</v>
      </c>
      <c r="H31" s="106">
        <f t="shared" si="0"/>
        <v>0</v>
      </c>
      <c r="I31" s="110">
        <f>I30</f>
        <v>1</v>
      </c>
      <c r="J31" s="106">
        <f>D31</f>
        <v>0</v>
      </c>
      <c r="K31" s="110">
        <f>K30</f>
        <v>1</v>
      </c>
      <c r="L31" s="106"/>
      <c r="M31" s="106"/>
      <c r="N31" s="106"/>
      <c r="O31" s="106"/>
      <c r="P31" s="106"/>
      <c r="Q31" s="106"/>
      <c r="R31" s="106"/>
      <c r="S31" s="106"/>
      <c r="T31" s="106"/>
      <c r="U31" s="106"/>
      <c r="V31" s="106"/>
      <c r="W31" s="106"/>
      <c r="X31" s="106"/>
      <c r="Y31" s="106"/>
      <c r="Z31" s="106"/>
      <c r="AA31" s="106"/>
      <c r="AB31" s="106">
        <f t="shared" si="1"/>
        <v>0</v>
      </c>
      <c r="AC31" s="106">
        <f t="shared" si="2"/>
        <v>0</v>
      </c>
      <c r="AD31" s="115"/>
      <c r="AE31" s="99"/>
    </row>
    <row r="32" spans="1:32" s="98" customFormat="1" ht="31.5" x14ac:dyDescent="0.25">
      <c r="A32" s="104" t="s">
        <v>321</v>
      </c>
      <c r="B32" s="112" t="s">
        <v>322</v>
      </c>
      <c r="C32" s="233">
        <f>'1. паспорт местоположение'!C47/1.2</f>
        <v>3.294213E-2</v>
      </c>
      <c r="D32" s="157">
        <f>C32-D33</f>
        <v>1.3850700000000021E-3</v>
      </c>
      <c r="E32" s="106"/>
      <c r="F32" s="106"/>
      <c r="G32" s="235">
        <f>C32</f>
        <v>3.294213E-2</v>
      </c>
      <c r="H32" s="235">
        <f t="shared" si="0"/>
        <v>3.294213E-2</v>
      </c>
      <c r="I32" s="110">
        <f>I31</f>
        <v>1</v>
      </c>
      <c r="J32" s="106">
        <f>D32</f>
        <v>1.3850700000000021E-3</v>
      </c>
      <c r="K32" s="110">
        <f>K31</f>
        <v>1</v>
      </c>
      <c r="L32" s="106"/>
      <c r="M32" s="106"/>
      <c r="N32" s="106"/>
      <c r="O32" s="106"/>
      <c r="P32" s="106"/>
      <c r="Q32" s="106"/>
      <c r="R32" s="106"/>
      <c r="S32" s="106"/>
      <c r="T32" s="106"/>
      <c r="U32" s="106"/>
      <c r="V32" s="106"/>
      <c r="W32" s="106"/>
      <c r="X32" s="106"/>
      <c r="Y32" s="106"/>
      <c r="Z32" s="106"/>
      <c r="AA32" s="106"/>
      <c r="AB32" s="235">
        <f>H32</f>
        <v>3.294213E-2</v>
      </c>
      <c r="AC32" s="106">
        <f t="shared" si="2"/>
        <v>1.3850700000000021E-3</v>
      </c>
      <c r="AD32" s="115"/>
      <c r="AE32" s="99"/>
    </row>
    <row r="33" spans="1:31" s="98" customFormat="1" ht="15.75" x14ac:dyDescent="0.25">
      <c r="A33" s="104" t="s">
        <v>323</v>
      </c>
      <c r="B33" s="112" t="s">
        <v>324</v>
      </c>
      <c r="C33" s="234"/>
      <c r="D33" s="117">
        <v>3.1557059999999998E-2</v>
      </c>
      <c r="E33" s="106"/>
      <c r="F33" s="106"/>
      <c r="G33" s="236"/>
      <c r="H33" s="236"/>
      <c r="I33" s="110">
        <f>I30</f>
        <v>1</v>
      </c>
      <c r="J33" s="106">
        <f>D33</f>
        <v>3.1557059999999998E-2</v>
      </c>
      <c r="K33" s="110">
        <f>K30</f>
        <v>1</v>
      </c>
      <c r="L33" s="106"/>
      <c r="M33" s="106"/>
      <c r="N33" s="106"/>
      <c r="O33" s="106"/>
      <c r="P33" s="106"/>
      <c r="Q33" s="106"/>
      <c r="R33" s="106"/>
      <c r="S33" s="106"/>
      <c r="T33" s="106"/>
      <c r="U33" s="106"/>
      <c r="V33" s="106"/>
      <c r="W33" s="106"/>
      <c r="X33" s="106"/>
      <c r="Y33" s="106"/>
      <c r="Z33" s="106"/>
      <c r="AA33" s="106"/>
      <c r="AB33" s="236"/>
      <c r="AC33" s="106">
        <f t="shared" si="2"/>
        <v>3.1557059999999998E-2</v>
      </c>
      <c r="AD33" s="115"/>
      <c r="AE33" s="99"/>
    </row>
    <row r="34" spans="1:31" s="98" customFormat="1" ht="173.25" x14ac:dyDescent="0.25">
      <c r="A34" s="104" t="s">
        <v>28</v>
      </c>
      <c r="B34" s="112" t="s">
        <v>325</v>
      </c>
      <c r="C34" s="106"/>
      <c r="D34" s="106"/>
      <c r="E34" s="106"/>
      <c r="F34" s="106"/>
      <c r="G34" s="106"/>
      <c r="H34" s="106"/>
      <c r="I34" s="106"/>
      <c r="J34" s="106"/>
      <c r="K34" s="106"/>
      <c r="L34" s="106"/>
      <c r="M34" s="106"/>
      <c r="N34" s="106"/>
      <c r="O34" s="106"/>
      <c r="P34" s="106"/>
      <c r="Q34" s="106"/>
      <c r="R34" s="106"/>
      <c r="S34" s="106"/>
      <c r="T34" s="106"/>
      <c r="U34" s="106"/>
      <c r="V34" s="106"/>
      <c r="W34" s="106"/>
      <c r="X34" s="106"/>
      <c r="Y34" s="106"/>
      <c r="Z34" s="106"/>
      <c r="AA34" s="106"/>
      <c r="AB34" s="106">
        <f t="shared" si="1"/>
        <v>0</v>
      </c>
      <c r="AC34" s="106">
        <f t="shared" si="2"/>
        <v>0</v>
      </c>
      <c r="AD34" s="115"/>
      <c r="AE34" s="118"/>
    </row>
    <row r="35" spans="1:31" s="98" customFormat="1" ht="47.25" x14ac:dyDescent="0.25">
      <c r="A35" s="104" t="s">
        <v>326</v>
      </c>
      <c r="B35" s="105" t="s">
        <v>327</v>
      </c>
      <c r="C35" s="103"/>
      <c r="D35" s="119"/>
      <c r="E35" s="103"/>
      <c r="F35" s="103"/>
      <c r="G35" s="113"/>
      <c r="H35" s="106"/>
      <c r="I35" s="113"/>
      <c r="J35" s="103"/>
      <c r="K35" s="113"/>
      <c r="L35" s="113"/>
      <c r="M35" s="113"/>
      <c r="N35" s="113"/>
      <c r="O35" s="113"/>
      <c r="P35" s="113"/>
      <c r="Q35" s="113"/>
      <c r="R35" s="113"/>
      <c r="S35" s="113"/>
      <c r="T35" s="113"/>
      <c r="U35" s="113"/>
      <c r="V35" s="113"/>
      <c r="W35" s="113"/>
      <c r="X35" s="113"/>
      <c r="Y35" s="113"/>
      <c r="Z35" s="113"/>
      <c r="AA35" s="113"/>
      <c r="AB35" s="106">
        <f t="shared" si="1"/>
        <v>0</v>
      </c>
      <c r="AC35" s="106">
        <f t="shared" si="2"/>
        <v>0</v>
      </c>
      <c r="AD35" s="99"/>
      <c r="AE35" s="99"/>
    </row>
    <row r="36" spans="1:31" s="98" customFormat="1" ht="31.5" x14ac:dyDescent="0.25">
      <c r="A36" s="111" t="s">
        <v>328</v>
      </c>
      <c r="B36" s="120" t="s">
        <v>329</v>
      </c>
      <c r="C36" s="121"/>
      <c r="D36" s="122"/>
      <c r="E36" s="122"/>
      <c r="F36" s="122"/>
      <c r="G36" s="122"/>
      <c r="H36" s="106"/>
      <c r="I36" s="122"/>
      <c r="J36" s="122"/>
      <c r="K36" s="122"/>
      <c r="L36" s="122"/>
      <c r="M36" s="122"/>
      <c r="N36" s="122"/>
      <c r="O36" s="122"/>
      <c r="P36" s="122"/>
      <c r="Q36" s="122"/>
      <c r="R36" s="122"/>
      <c r="S36" s="122"/>
      <c r="T36" s="122"/>
      <c r="U36" s="122"/>
      <c r="V36" s="122"/>
      <c r="W36" s="122"/>
      <c r="X36" s="122"/>
      <c r="Y36" s="122"/>
      <c r="Z36" s="122"/>
      <c r="AA36" s="122"/>
      <c r="AB36" s="106">
        <f t="shared" si="1"/>
        <v>0</v>
      </c>
      <c r="AC36" s="106">
        <f t="shared" si="2"/>
        <v>0</v>
      </c>
      <c r="AD36" s="99"/>
      <c r="AE36" s="99"/>
    </row>
    <row r="37" spans="1:31" s="98" customFormat="1" ht="31.5" x14ac:dyDescent="0.25">
      <c r="A37" s="111" t="s">
        <v>330</v>
      </c>
      <c r="B37" s="120" t="s">
        <v>331</v>
      </c>
      <c r="C37" s="121"/>
      <c r="D37" s="122"/>
      <c r="E37" s="122"/>
      <c r="F37" s="122"/>
      <c r="G37" s="122"/>
      <c r="H37" s="106"/>
      <c r="I37" s="122"/>
      <c r="J37" s="122"/>
      <c r="K37" s="122"/>
      <c r="L37" s="122"/>
      <c r="M37" s="122"/>
      <c r="N37" s="122"/>
      <c r="O37" s="122"/>
      <c r="P37" s="122"/>
      <c r="Q37" s="122"/>
      <c r="R37" s="122"/>
      <c r="S37" s="122"/>
      <c r="T37" s="122"/>
      <c r="U37" s="122"/>
      <c r="V37" s="122"/>
      <c r="W37" s="122"/>
      <c r="X37" s="122"/>
      <c r="Y37" s="122"/>
      <c r="Z37" s="122"/>
      <c r="AA37" s="122"/>
      <c r="AB37" s="106">
        <f t="shared" si="1"/>
        <v>0</v>
      </c>
      <c r="AC37" s="106">
        <f t="shared" si="2"/>
        <v>0</v>
      </c>
      <c r="AD37" s="115"/>
      <c r="AE37" s="118"/>
    </row>
    <row r="38" spans="1:31" s="98" customFormat="1" ht="31.5" x14ac:dyDescent="0.25">
      <c r="A38" s="111" t="s">
        <v>332</v>
      </c>
      <c r="B38" s="120" t="s">
        <v>333</v>
      </c>
      <c r="C38" s="121"/>
      <c r="D38" s="122"/>
      <c r="E38" s="122"/>
      <c r="F38" s="122"/>
      <c r="G38" s="122"/>
      <c r="H38" s="106"/>
      <c r="I38" s="122"/>
      <c r="J38" s="122"/>
      <c r="K38" s="122"/>
      <c r="L38" s="122"/>
      <c r="M38" s="122"/>
      <c r="N38" s="122"/>
      <c r="O38" s="122"/>
      <c r="P38" s="122"/>
      <c r="Q38" s="122"/>
      <c r="R38" s="122"/>
      <c r="S38" s="122"/>
      <c r="T38" s="122"/>
      <c r="U38" s="122"/>
      <c r="V38" s="122"/>
      <c r="W38" s="122"/>
      <c r="X38" s="122"/>
      <c r="Y38" s="122"/>
      <c r="Z38" s="122"/>
      <c r="AA38" s="122"/>
      <c r="AB38" s="106">
        <f t="shared" si="1"/>
        <v>0</v>
      </c>
      <c r="AC38" s="106">
        <f t="shared" si="2"/>
        <v>0</v>
      </c>
      <c r="AD38" s="115"/>
      <c r="AE38" s="118"/>
    </row>
    <row r="39" spans="1:31" s="98" customFormat="1" ht="31.5" x14ac:dyDescent="0.25">
      <c r="A39" s="111" t="s">
        <v>334</v>
      </c>
      <c r="B39" s="112" t="s">
        <v>335</v>
      </c>
      <c r="C39" s="123"/>
      <c r="D39" s="106"/>
      <c r="E39" s="113"/>
      <c r="F39" s="113"/>
      <c r="G39" s="123"/>
      <c r="H39" s="106"/>
      <c r="I39" s="113"/>
      <c r="J39" s="106"/>
      <c r="K39" s="113"/>
      <c r="L39" s="123"/>
      <c r="M39" s="113"/>
      <c r="N39" s="123"/>
      <c r="O39" s="113"/>
      <c r="P39" s="123"/>
      <c r="Q39" s="113"/>
      <c r="R39" s="123"/>
      <c r="S39" s="113"/>
      <c r="T39" s="123"/>
      <c r="U39" s="113"/>
      <c r="V39" s="123"/>
      <c r="W39" s="113"/>
      <c r="X39" s="123"/>
      <c r="Y39" s="113"/>
      <c r="Z39" s="123"/>
      <c r="AA39" s="113"/>
      <c r="AB39" s="106">
        <f t="shared" si="1"/>
        <v>0</v>
      </c>
      <c r="AC39" s="106">
        <f t="shared" si="2"/>
        <v>0</v>
      </c>
      <c r="AD39" s="115"/>
      <c r="AE39" s="118"/>
    </row>
    <row r="40" spans="1:31" s="98" customFormat="1" ht="173.25" x14ac:dyDescent="0.25">
      <c r="A40" s="111" t="s">
        <v>28</v>
      </c>
      <c r="B40" s="112" t="s">
        <v>336</v>
      </c>
      <c r="C40" s="123"/>
      <c r="D40" s="123"/>
      <c r="E40" s="113"/>
      <c r="F40" s="113"/>
      <c r="G40" s="123"/>
      <c r="H40" s="106"/>
      <c r="I40" s="113"/>
      <c r="J40" s="123"/>
      <c r="K40" s="113"/>
      <c r="L40" s="123"/>
      <c r="M40" s="113"/>
      <c r="N40" s="123"/>
      <c r="O40" s="113"/>
      <c r="P40" s="123"/>
      <c r="Q40" s="113"/>
      <c r="R40" s="123"/>
      <c r="S40" s="113"/>
      <c r="T40" s="123"/>
      <c r="U40" s="113"/>
      <c r="V40" s="123"/>
      <c r="W40" s="113"/>
      <c r="X40" s="123"/>
      <c r="Y40" s="113"/>
      <c r="Z40" s="123"/>
      <c r="AA40" s="113"/>
      <c r="AB40" s="106">
        <f t="shared" si="1"/>
        <v>0</v>
      </c>
      <c r="AC40" s="106">
        <f t="shared" si="2"/>
        <v>0</v>
      </c>
      <c r="AD40" s="115"/>
      <c r="AE40" s="118"/>
    </row>
    <row r="41" spans="1:31" s="98" customFormat="1" ht="15.75" x14ac:dyDescent="0.25">
      <c r="A41" s="111" t="s">
        <v>337</v>
      </c>
      <c r="B41" s="112" t="s">
        <v>338</v>
      </c>
      <c r="C41" s="123"/>
      <c r="D41" s="123"/>
      <c r="E41" s="113"/>
      <c r="F41" s="113"/>
      <c r="G41" s="123"/>
      <c r="H41" s="106"/>
      <c r="I41" s="113"/>
      <c r="J41" s="123"/>
      <c r="K41" s="113"/>
      <c r="L41" s="123"/>
      <c r="M41" s="113"/>
      <c r="N41" s="123"/>
      <c r="O41" s="113"/>
      <c r="P41" s="123"/>
      <c r="Q41" s="113"/>
      <c r="R41" s="123"/>
      <c r="S41" s="113"/>
      <c r="T41" s="123"/>
      <c r="U41" s="113"/>
      <c r="V41" s="123"/>
      <c r="W41" s="113"/>
      <c r="X41" s="123"/>
      <c r="Y41" s="113"/>
      <c r="Z41" s="123"/>
      <c r="AA41" s="113"/>
      <c r="AB41" s="106">
        <f t="shared" si="1"/>
        <v>0</v>
      </c>
      <c r="AC41" s="106">
        <f t="shared" si="2"/>
        <v>0</v>
      </c>
      <c r="AD41" s="115"/>
      <c r="AE41" s="118"/>
    </row>
    <row r="42" spans="1:31" s="98" customFormat="1" ht="15.75" x14ac:dyDescent="0.25">
      <c r="A42" s="111" t="s">
        <v>339</v>
      </c>
      <c r="B42" s="120" t="s">
        <v>340</v>
      </c>
      <c r="C42" s="124">
        <v>1</v>
      </c>
      <c r="D42" s="124">
        <v>1</v>
      </c>
      <c r="E42" s="121"/>
      <c r="F42" s="121"/>
      <c r="G42" s="124">
        <f>C42</f>
        <v>1</v>
      </c>
      <c r="H42" s="110">
        <f>C42</f>
        <v>1</v>
      </c>
      <c r="I42" s="124">
        <f>I33</f>
        <v>1</v>
      </c>
      <c r="J42" s="124">
        <f>D42</f>
        <v>1</v>
      </c>
      <c r="K42" s="124">
        <f>K33</f>
        <v>1</v>
      </c>
      <c r="L42" s="121"/>
      <c r="M42" s="121"/>
      <c r="N42" s="121"/>
      <c r="O42" s="121"/>
      <c r="P42" s="121"/>
      <c r="Q42" s="121"/>
      <c r="R42" s="121"/>
      <c r="S42" s="121"/>
      <c r="T42" s="121"/>
      <c r="U42" s="121"/>
      <c r="V42" s="121"/>
      <c r="W42" s="121"/>
      <c r="X42" s="121"/>
      <c r="Y42" s="121"/>
      <c r="Z42" s="121"/>
      <c r="AA42" s="121"/>
      <c r="AB42" s="110">
        <f t="shared" si="1"/>
        <v>1</v>
      </c>
      <c r="AC42" s="106">
        <f t="shared" si="2"/>
        <v>1</v>
      </c>
      <c r="AD42" s="115"/>
      <c r="AE42" s="118"/>
    </row>
    <row r="43" spans="1:31" s="98" customFormat="1" ht="31.5" x14ac:dyDescent="0.25">
      <c r="A43" s="104" t="s">
        <v>341</v>
      </c>
      <c r="B43" s="105" t="s">
        <v>342</v>
      </c>
      <c r="C43" s="125"/>
      <c r="D43" s="113"/>
      <c r="E43" s="103"/>
      <c r="F43" s="103"/>
      <c r="G43" s="113"/>
      <c r="H43" s="106"/>
      <c r="I43" s="113"/>
      <c r="J43" s="125"/>
      <c r="K43" s="113"/>
      <c r="L43" s="113"/>
      <c r="M43" s="113"/>
      <c r="N43" s="113"/>
      <c r="O43" s="113"/>
      <c r="P43" s="113"/>
      <c r="Q43" s="113"/>
      <c r="R43" s="113"/>
      <c r="S43" s="113"/>
      <c r="T43" s="113"/>
      <c r="U43" s="113"/>
      <c r="V43" s="113"/>
      <c r="W43" s="113"/>
      <c r="X43" s="113"/>
      <c r="Y43" s="113"/>
      <c r="Z43" s="113"/>
      <c r="AA43" s="113"/>
      <c r="AB43" s="106">
        <f t="shared" si="1"/>
        <v>0</v>
      </c>
      <c r="AC43" s="106">
        <f t="shared" si="2"/>
        <v>0</v>
      </c>
      <c r="AD43" s="115"/>
      <c r="AE43" s="118"/>
    </row>
    <row r="44" spans="1:31" s="98" customFormat="1" ht="31.5" x14ac:dyDescent="0.25">
      <c r="A44" s="111" t="s">
        <v>343</v>
      </c>
      <c r="B44" s="112" t="s">
        <v>344</v>
      </c>
      <c r="C44" s="124"/>
      <c r="D44" s="121"/>
      <c r="E44" s="121"/>
      <c r="F44" s="121"/>
      <c r="G44" s="121"/>
      <c r="H44" s="106"/>
      <c r="I44" s="121"/>
      <c r="J44" s="124"/>
      <c r="K44" s="121"/>
      <c r="L44" s="121"/>
      <c r="M44" s="121"/>
      <c r="N44" s="121"/>
      <c r="O44" s="121"/>
      <c r="P44" s="121"/>
      <c r="Q44" s="121"/>
      <c r="R44" s="121"/>
      <c r="S44" s="121"/>
      <c r="T44" s="121"/>
      <c r="U44" s="121"/>
      <c r="V44" s="121"/>
      <c r="W44" s="121"/>
      <c r="X44" s="121"/>
      <c r="Y44" s="121"/>
      <c r="Z44" s="121"/>
      <c r="AA44" s="121"/>
      <c r="AB44" s="106">
        <f t="shared" si="1"/>
        <v>0</v>
      </c>
      <c r="AC44" s="106">
        <f t="shared" si="2"/>
        <v>0</v>
      </c>
      <c r="AD44" s="115"/>
      <c r="AE44" s="118"/>
    </row>
    <row r="45" spans="1:31" s="98" customFormat="1" ht="31.5" x14ac:dyDescent="0.25">
      <c r="A45" s="111" t="s">
        <v>345</v>
      </c>
      <c r="B45" s="112" t="s">
        <v>331</v>
      </c>
      <c r="C45" s="124"/>
      <c r="D45" s="121"/>
      <c r="E45" s="121"/>
      <c r="F45" s="121"/>
      <c r="G45" s="121"/>
      <c r="H45" s="106"/>
      <c r="I45" s="121"/>
      <c r="J45" s="124"/>
      <c r="K45" s="121"/>
      <c r="L45" s="121"/>
      <c r="M45" s="121"/>
      <c r="N45" s="121"/>
      <c r="O45" s="121"/>
      <c r="P45" s="121"/>
      <c r="Q45" s="121"/>
      <c r="R45" s="121"/>
      <c r="S45" s="121"/>
      <c r="T45" s="121"/>
      <c r="U45" s="121"/>
      <c r="V45" s="121"/>
      <c r="W45" s="121"/>
      <c r="X45" s="121"/>
      <c r="Y45" s="121"/>
      <c r="Z45" s="121"/>
      <c r="AA45" s="121"/>
      <c r="AB45" s="106">
        <f t="shared" si="1"/>
        <v>0</v>
      </c>
      <c r="AC45" s="106">
        <f t="shared" si="2"/>
        <v>0</v>
      </c>
      <c r="AD45" s="115"/>
      <c r="AE45" s="118"/>
    </row>
    <row r="46" spans="1:31" s="98" customFormat="1" ht="31.5" x14ac:dyDescent="0.25">
      <c r="A46" s="111" t="s">
        <v>346</v>
      </c>
      <c r="B46" s="112" t="s">
        <v>333</v>
      </c>
      <c r="C46" s="124"/>
      <c r="D46" s="121"/>
      <c r="E46" s="121"/>
      <c r="F46" s="121"/>
      <c r="G46" s="121"/>
      <c r="H46" s="106"/>
      <c r="I46" s="121"/>
      <c r="J46" s="124"/>
      <c r="K46" s="121"/>
      <c r="L46" s="121"/>
      <c r="M46" s="121"/>
      <c r="N46" s="121"/>
      <c r="O46" s="121"/>
      <c r="P46" s="121"/>
      <c r="Q46" s="121"/>
      <c r="R46" s="121"/>
      <c r="S46" s="121"/>
      <c r="T46" s="121"/>
      <c r="U46" s="121"/>
      <c r="V46" s="121"/>
      <c r="W46" s="121"/>
      <c r="X46" s="121"/>
      <c r="Y46" s="121"/>
      <c r="Z46" s="121"/>
      <c r="AA46" s="121"/>
      <c r="AB46" s="106">
        <f t="shared" si="1"/>
        <v>0</v>
      </c>
      <c r="AC46" s="106">
        <f t="shared" si="2"/>
        <v>0</v>
      </c>
      <c r="AD46" s="115"/>
      <c r="AE46" s="118"/>
    </row>
    <row r="47" spans="1:31" s="98" customFormat="1" ht="31.5" x14ac:dyDescent="0.25">
      <c r="A47" s="111" t="s">
        <v>347</v>
      </c>
      <c r="B47" s="112" t="s">
        <v>335</v>
      </c>
      <c r="C47" s="110"/>
      <c r="D47" s="106"/>
      <c r="E47" s="113"/>
      <c r="F47" s="113"/>
      <c r="G47" s="123"/>
      <c r="H47" s="106"/>
      <c r="I47" s="113"/>
      <c r="J47" s="110"/>
      <c r="K47" s="113"/>
      <c r="L47" s="123"/>
      <c r="M47" s="113"/>
      <c r="N47" s="123"/>
      <c r="O47" s="113"/>
      <c r="P47" s="123"/>
      <c r="Q47" s="113"/>
      <c r="R47" s="123"/>
      <c r="S47" s="113"/>
      <c r="T47" s="123"/>
      <c r="U47" s="113"/>
      <c r="V47" s="123"/>
      <c r="W47" s="113"/>
      <c r="X47" s="123"/>
      <c r="Y47" s="113"/>
      <c r="Z47" s="123"/>
      <c r="AA47" s="113"/>
      <c r="AB47" s="106">
        <f t="shared" si="1"/>
        <v>0</v>
      </c>
      <c r="AC47" s="106">
        <f t="shared" si="2"/>
        <v>0</v>
      </c>
      <c r="AD47" s="115"/>
      <c r="AE47" s="118"/>
    </row>
    <row r="48" spans="1:31" s="98" customFormat="1" ht="31.5" x14ac:dyDescent="0.25">
      <c r="A48" s="111" t="s">
        <v>348</v>
      </c>
      <c r="B48" s="112" t="s">
        <v>336</v>
      </c>
      <c r="C48" s="110"/>
      <c r="D48" s="123"/>
      <c r="E48" s="113"/>
      <c r="F48" s="113"/>
      <c r="G48" s="123"/>
      <c r="H48" s="106"/>
      <c r="I48" s="113"/>
      <c r="J48" s="110"/>
      <c r="K48" s="113"/>
      <c r="L48" s="123"/>
      <c r="M48" s="113"/>
      <c r="N48" s="123"/>
      <c r="O48" s="113"/>
      <c r="P48" s="123"/>
      <c r="Q48" s="113"/>
      <c r="R48" s="123"/>
      <c r="S48" s="113"/>
      <c r="T48" s="123"/>
      <c r="U48" s="113"/>
      <c r="V48" s="123"/>
      <c r="W48" s="113"/>
      <c r="X48" s="123"/>
      <c r="Y48" s="113"/>
      <c r="Z48" s="123"/>
      <c r="AA48" s="113"/>
      <c r="AB48" s="106">
        <f t="shared" si="1"/>
        <v>0</v>
      </c>
      <c r="AC48" s="106">
        <f t="shared" si="2"/>
        <v>0</v>
      </c>
      <c r="AD48" s="115"/>
      <c r="AE48" s="118"/>
    </row>
    <row r="49" spans="1:31" s="98" customFormat="1" ht="15.75" x14ac:dyDescent="0.25">
      <c r="A49" s="111" t="s">
        <v>349</v>
      </c>
      <c r="B49" s="112" t="s">
        <v>338</v>
      </c>
      <c r="C49" s="110"/>
      <c r="D49" s="123"/>
      <c r="E49" s="126"/>
      <c r="F49" s="126"/>
      <c r="G49" s="123"/>
      <c r="H49" s="106"/>
      <c r="I49" s="113"/>
      <c r="J49" s="110"/>
      <c r="K49" s="113"/>
      <c r="L49" s="123"/>
      <c r="M49" s="113"/>
      <c r="N49" s="123"/>
      <c r="O49" s="113"/>
      <c r="P49" s="123"/>
      <c r="Q49" s="113"/>
      <c r="R49" s="123"/>
      <c r="S49" s="113"/>
      <c r="T49" s="123"/>
      <c r="U49" s="113"/>
      <c r="V49" s="123"/>
      <c r="W49" s="113"/>
      <c r="X49" s="123"/>
      <c r="Y49" s="113"/>
      <c r="Z49" s="123"/>
      <c r="AA49" s="113"/>
      <c r="AB49" s="106">
        <f t="shared" si="1"/>
        <v>0</v>
      </c>
      <c r="AC49" s="106">
        <f t="shared" si="2"/>
        <v>0</v>
      </c>
      <c r="AD49" s="115"/>
      <c r="AE49" s="118"/>
    </row>
    <row r="50" spans="1:31" s="98" customFormat="1" ht="15.75" x14ac:dyDescent="0.25">
      <c r="A50" s="111" t="s">
        <v>350</v>
      </c>
      <c r="B50" s="120" t="s">
        <v>340</v>
      </c>
      <c r="C50" s="124">
        <v>1</v>
      </c>
      <c r="D50" s="124">
        <v>1</v>
      </c>
      <c r="E50" s="127"/>
      <c r="F50" s="127"/>
      <c r="G50" s="124">
        <f>C50</f>
        <v>1</v>
      </c>
      <c r="H50" s="110">
        <f>C50</f>
        <v>1</v>
      </c>
      <c r="I50" s="124">
        <f>I42</f>
        <v>1</v>
      </c>
      <c r="J50" s="124">
        <v>1</v>
      </c>
      <c r="K50" s="124">
        <f>K42</f>
        <v>1</v>
      </c>
      <c r="L50" s="121"/>
      <c r="M50" s="121"/>
      <c r="N50" s="121"/>
      <c r="O50" s="121"/>
      <c r="P50" s="121"/>
      <c r="Q50" s="121"/>
      <c r="R50" s="121"/>
      <c r="S50" s="121"/>
      <c r="T50" s="121"/>
      <c r="U50" s="121"/>
      <c r="V50" s="121"/>
      <c r="W50" s="121"/>
      <c r="X50" s="121"/>
      <c r="Y50" s="121"/>
      <c r="Z50" s="121"/>
      <c r="AA50" s="121"/>
      <c r="AB50" s="110">
        <f t="shared" si="1"/>
        <v>1</v>
      </c>
      <c r="AC50" s="106">
        <f t="shared" si="2"/>
        <v>1</v>
      </c>
      <c r="AD50" s="115"/>
      <c r="AE50" s="118"/>
    </row>
    <row r="51" spans="1:31" s="98" customFormat="1" ht="35.25" customHeight="1" x14ac:dyDescent="0.25">
      <c r="A51" s="104" t="s">
        <v>351</v>
      </c>
      <c r="B51" s="105" t="s">
        <v>352</v>
      </c>
      <c r="C51" s="103"/>
      <c r="D51" s="113"/>
      <c r="E51" s="128"/>
      <c r="F51" s="128"/>
      <c r="G51" s="113"/>
      <c r="H51" s="106"/>
      <c r="I51" s="113"/>
      <c r="J51" s="103"/>
      <c r="K51" s="113"/>
      <c r="L51" s="113"/>
      <c r="M51" s="113"/>
      <c r="N51" s="113"/>
      <c r="O51" s="113"/>
      <c r="P51" s="113"/>
      <c r="Q51" s="113"/>
      <c r="R51" s="113"/>
      <c r="S51" s="113"/>
      <c r="T51" s="113"/>
      <c r="U51" s="113"/>
      <c r="V51" s="113"/>
      <c r="W51" s="113"/>
      <c r="X51" s="113"/>
      <c r="Y51" s="113"/>
      <c r="Z51" s="113"/>
      <c r="AA51" s="113"/>
      <c r="AB51" s="106">
        <f t="shared" si="1"/>
        <v>0</v>
      </c>
      <c r="AC51" s="106">
        <f t="shared" si="2"/>
        <v>0</v>
      </c>
      <c r="AD51" s="115"/>
      <c r="AE51" s="118"/>
    </row>
    <row r="52" spans="1:31" s="98" customFormat="1" ht="15.75" x14ac:dyDescent="0.25">
      <c r="A52" s="111" t="s">
        <v>353</v>
      </c>
      <c r="B52" s="112" t="s">
        <v>354</v>
      </c>
      <c r="C52" s="106">
        <f>C24/1.2</f>
        <v>3.294213E-2</v>
      </c>
      <c r="D52" s="106">
        <f>C52</f>
        <v>3.294213E-2</v>
      </c>
      <c r="E52" s="129">
        <v>45689</v>
      </c>
      <c r="F52" s="129"/>
      <c r="G52" s="106">
        <f>C52</f>
        <v>3.294213E-2</v>
      </c>
      <c r="H52" s="106">
        <f>C52</f>
        <v>3.294213E-2</v>
      </c>
      <c r="I52" s="130">
        <v>1</v>
      </c>
      <c r="J52" s="106">
        <f>D52</f>
        <v>3.294213E-2</v>
      </c>
      <c r="K52" s="130">
        <f>K24</f>
        <v>1</v>
      </c>
      <c r="L52" s="106"/>
      <c r="M52" s="123"/>
      <c r="N52" s="106"/>
      <c r="O52" s="123"/>
      <c r="P52" s="106"/>
      <c r="Q52" s="123"/>
      <c r="R52" s="106"/>
      <c r="S52" s="123"/>
      <c r="T52" s="106"/>
      <c r="U52" s="123"/>
      <c r="V52" s="106"/>
      <c r="W52" s="123"/>
      <c r="X52" s="106"/>
      <c r="Y52" s="123"/>
      <c r="Z52" s="106"/>
      <c r="AA52" s="123"/>
      <c r="AB52" s="106">
        <f t="shared" si="1"/>
        <v>3.294213E-2</v>
      </c>
      <c r="AC52" s="106">
        <f t="shared" si="2"/>
        <v>3.294213E-2</v>
      </c>
      <c r="AD52" s="115"/>
      <c r="AE52" s="118"/>
    </row>
    <row r="53" spans="1:31" s="98" customFormat="1" ht="15.75" x14ac:dyDescent="0.25">
      <c r="A53" s="111" t="s">
        <v>355</v>
      </c>
      <c r="B53" s="112" t="s">
        <v>356</v>
      </c>
      <c r="C53" s="123"/>
      <c r="D53" s="123"/>
      <c r="E53" s="126"/>
      <c r="F53" s="126"/>
      <c r="G53" s="123"/>
      <c r="H53" s="106"/>
      <c r="I53" s="113"/>
      <c r="J53" s="123"/>
      <c r="K53" s="113"/>
      <c r="L53" s="123"/>
      <c r="M53" s="113"/>
      <c r="N53" s="123"/>
      <c r="O53" s="113"/>
      <c r="P53" s="123"/>
      <c r="Q53" s="113"/>
      <c r="R53" s="123"/>
      <c r="S53" s="113"/>
      <c r="T53" s="123"/>
      <c r="U53" s="113"/>
      <c r="V53" s="123"/>
      <c r="W53" s="113"/>
      <c r="X53" s="123"/>
      <c r="Y53" s="113"/>
      <c r="Z53" s="123"/>
      <c r="AA53" s="113"/>
      <c r="AB53" s="106">
        <f t="shared" si="1"/>
        <v>0</v>
      </c>
      <c r="AC53" s="106">
        <f t="shared" si="2"/>
        <v>0</v>
      </c>
      <c r="AD53" s="115"/>
      <c r="AE53" s="118"/>
    </row>
    <row r="54" spans="1:31" s="98" customFormat="1" ht="15.75" x14ac:dyDescent="0.25">
      <c r="A54" s="111" t="s">
        <v>357</v>
      </c>
      <c r="B54" s="120" t="s">
        <v>358</v>
      </c>
      <c r="C54" s="123"/>
      <c r="D54" s="123"/>
      <c r="E54" s="131"/>
      <c r="F54" s="131"/>
      <c r="G54" s="123"/>
      <c r="H54" s="106"/>
      <c r="I54" s="113"/>
      <c r="J54" s="123"/>
      <c r="K54" s="113"/>
      <c r="L54" s="123"/>
      <c r="M54" s="113"/>
      <c r="N54" s="123"/>
      <c r="O54" s="113"/>
      <c r="P54" s="123"/>
      <c r="Q54" s="113"/>
      <c r="R54" s="123"/>
      <c r="S54" s="113"/>
      <c r="T54" s="123"/>
      <c r="U54" s="113"/>
      <c r="V54" s="123"/>
      <c r="W54" s="113"/>
      <c r="X54" s="123"/>
      <c r="Y54" s="113"/>
      <c r="Z54" s="123"/>
      <c r="AA54" s="113"/>
      <c r="AB54" s="106">
        <f t="shared" si="1"/>
        <v>0</v>
      </c>
      <c r="AC54" s="106">
        <f t="shared" si="2"/>
        <v>0</v>
      </c>
      <c r="AD54" s="115"/>
      <c r="AE54" s="118"/>
    </row>
    <row r="55" spans="1:31" s="98" customFormat="1" ht="15.75" x14ac:dyDescent="0.25">
      <c r="A55" s="111" t="s">
        <v>359</v>
      </c>
      <c r="B55" s="120" t="s">
        <v>360</v>
      </c>
      <c r="C55" s="123"/>
      <c r="D55" s="123"/>
      <c r="E55" s="131"/>
      <c r="F55" s="131"/>
      <c r="G55" s="123"/>
      <c r="H55" s="106"/>
      <c r="I55" s="113"/>
      <c r="J55" s="123"/>
      <c r="K55" s="113"/>
      <c r="L55" s="123"/>
      <c r="M55" s="113"/>
      <c r="N55" s="123"/>
      <c r="O55" s="113"/>
      <c r="P55" s="123"/>
      <c r="Q55" s="113"/>
      <c r="R55" s="123"/>
      <c r="S55" s="113"/>
      <c r="T55" s="123"/>
      <c r="U55" s="113"/>
      <c r="V55" s="123"/>
      <c r="W55" s="113"/>
      <c r="X55" s="123"/>
      <c r="Y55" s="113"/>
      <c r="Z55" s="123"/>
      <c r="AA55" s="113"/>
      <c r="AB55" s="106">
        <f t="shared" si="1"/>
        <v>0</v>
      </c>
      <c r="AC55" s="106">
        <f t="shared" si="2"/>
        <v>0</v>
      </c>
      <c r="AD55" s="115"/>
      <c r="AE55" s="118"/>
    </row>
    <row r="56" spans="1:31" s="98" customFormat="1" ht="15.75" x14ac:dyDescent="0.25">
      <c r="A56" s="111" t="s">
        <v>361</v>
      </c>
      <c r="B56" s="120" t="s">
        <v>362</v>
      </c>
      <c r="C56" s="123"/>
      <c r="D56" s="106"/>
      <c r="E56" s="131"/>
      <c r="F56" s="131"/>
      <c r="G56" s="123"/>
      <c r="H56" s="106"/>
      <c r="I56" s="113"/>
      <c r="J56" s="106"/>
      <c r="K56" s="113"/>
      <c r="L56" s="123"/>
      <c r="M56" s="113"/>
      <c r="N56" s="123"/>
      <c r="O56" s="113"/>
      <c r="P56" s="123"/>
      <c r="Q56" s="113"/>
      <c r="R56" s="123"/>
      <c r="S56" s="113"/>
      <c r="T56" s="123"/>
      <c r="U56" s="113"/>
      <c r="V56" s="123"/>
      <c r="W56" s="113"/>
      <c r="X56" s="123"/>
      <c r="Y56" s="113"/>
      <c r="Z56" s="123"/>
      <c r="AA56" s="113"/>
      <c r="AB56" s="106">
        <f t="shared" si="1"/>
        <v>0</v>
      </c>
      <c r="AC56" s="106">
        <f t="shared" si="2"/>
        <v>0</v>
      </c>
      <c r="AD56" s="115"/>
      <c r="AE56" s="118"/>
    </row>
    <row r="57" spans="1:31" s="98" customFormat="1" ht="15.75" x14ac:dyDescent="0.25">
      <c r="A57" s="111" t="s">
        <v>363</v>
      </c>
      <c r="B57" s="120" t="s">
        <v>364</v>
      </c>
      <c r="C57" s="110">
        <v>1</v>
      </c>
      <c r="D57" s="110">
        <v>1</v>
      </c>
      <c r="E57" s="132"/>
      <c r="F57" s="132"/>
      <c r="G57" s="110">
        <f>C57</f>
        <v>1</v>
      </c>
      <c r="H57" s="110">
        <f>C57</f>
        <v>1</v>
      </c>
      <c r="I57" s="130">
        <f>I50</f>
        <v>1</v>
      </c>
      <c r="J57" s="110">
        <v>1</v>
      </c>
      <c r="K57" s="130">
        <f>K50</f>
        <v>1</v>
      </c>
      <c r="L57" s="123"/>
      <c r="M57" s="113"/>
      <c r="N57" s="123"/>
      <c r="O57" s="113"/>
      <c r="P57" s="123"/>
      <c r="Q57" s="113"/>
      <c r="R57" s="123"/>
      <c r="S57" s="113"/>
      <c r="T57" s="123"/>
      <c r="U57" s="113"/>
      <c r="V57" s="123"/>
      <c r="W57" s="113"/>
      <c r="X57" s="123"/>
      <c r="Y57" s="113"/>
      <c r="Z57" s="123"/>
      <c r="AA57" s="113"/>
      <c r="AB57" s="110">
        <f t="shared" si="1"/>
        <v>1</v>
      </c>
      <c r="AC57" s="106">
        <f t="shared" si="2"/>
        <v>1</v>
      </c>
      <c r="AD57" s="115"/>
      <c r="AE57" s="118"/>
    </row>
    <row r="58" spans="1:31" s="98" customFormat="1" ht="56.25" customHeight="1" x14ac:dyDescent="0.25">
      <c r="A58" s="104" t="s">
        <v>365</v>
      </c>
      <c r="B58" s="133" t="s">
        <v>366</v>
      </c>
      <c r="C58" s="132"/>
      <c r="D58" s="113"/>
      <c r="E58" s="132"/>
      <c r="F58" s="132"/>
      <c r="G58" s="113"/>
      <c r="H58" s="106"/>
      <c r="I58" s="113"/>
      <c r="J58" s="113"/>
      <c r="K58" s="113"/>
      <c r="L58" s="113"/>
      <c r="M58" s="113"/>
      <c r="N58" s="113"/>
      <c r="O58" s="113"/>
      <c r="P58" s="113"/>
      <c r="Q58" s="113"/>
      <c r="R58" s="113"/>
      <c r="S58" s="113"/>
      <c r="T58" s="113"/>
      <c r="U58" s="113"/>
      <c r="V58" s="113"/>
      <c r="W58" s="113"/>
      <c r="X58" s="113"/>
      <c r="Y58" s="113"/>
      <c r="Z58" s="113"/>
      <c r="AA58" s="113"/>
      <c r="AB58" s="106">
        <f t="shared" si="1"/>
        <v>0</v>
      </c>
      <c r="AC58" s="106">
        <f t="shared" si="2"/>
        <v>0</v>
      </c>
      <c r="AD58" s="115"/>
      <c r="AE58" s="118"/>
    </row>
    <row r="59" spans="1:31" s="98" customFormat="1" ht="15.75" x14ac:dyDescent="0.25">
      <c r="A59" s="104" t="s">
        <v>367</v>
      </c>
      <c r="B59" s="105" t="s">
        <v>368</v>
      </c>
      <c r="C59" s="103"/>
      <c r="D59" s="103"/>
      <c r="E59" s="103"/>
      <c r="F59" s="103"/>
      <c r="G59" s="113"/>
      <c r="H59" s="106"/>
      <c r="I59" s="113"/>
      <c r="J59" s="113"/>
      <c r="K59" s="113"/>
      <c r="L59" s="113"/>
      <c r="M59" s="113"/>
      <c r="N59" s="113"/>
      <c r="O59" s="113"/>
      <c r="P59" s="113"/>
      <c r="Q59" s="113"/>
      <c r="R59" s="113"/>
      <c r="S59" s="113"/>
      <c r="T59" s="113"/>
      <c r="U59" s="113"/>
      <c r="V59" s="113"/>
      <c r="W59" s="113"/>
      <c r="X59" s="113"/>
      <c r="Y59" s="113"/>
      <c r="Z59" s="113"/>
      <c r="AA59" s="113"/>
      <c r="AB59" s="106">
        <f t="shared" si="1"/>
        <v>0</v>
      </c>
      <c r="AC59" s="106">
        <f t="shared" si="2"/>
        <v>0</v>
      </c>
      <c r="AD59" s="115"/>
      <c r="AE59" s="118"/>
    </row>
    <row r="60" spans="1:31" s="98" customFormat="1" ht="31.5" x14ac:dyDescent="0.25">
      <c r="A60" s="111" t="s">
        <v>369</v>
      </c>
      <c r="B60" s="134" t="s">
        <v>344</v>
      </c>
      <c r="C60" s="135"/>
      <c r="D60" s="135"/>
      <c r="E60" s="135"/>
      <c r="F60" s="135"/>
      <c r="G60" s="122"/>
      <c r="H60" s="106"/>
      <c r="I60" s="113"/>
      <c r="J60" s="122"/>
      <c r="K60" s="113"/>
      <c r="L60" s="122"/>
      <c r="M60" s="122"/>
      <c r="N60" s="122"/>
      <c r="O60" s="122"/>
      <c r="P60" s="122"/>
      <c r="Q60" s="122"/>
      <c r="R60" s="122"/>
      <c r="S60" s="122"/>
      <c r="T60" s="122"/>
      <c r="U60" s="122"/>
      <c r="V60" s="122"/>
      <c r="W60" s="122"/>
      <c r="X60" s="122"/>
      <c r="Y60" s="122"/>
      <c r="Z60" s="122"/>
      <c r="AA60" s="122"/>
      <c r="AB60" s="106">
        <f t="shared" si="1"/>
        <v>0</v>
      </c>
      <c r="AC60" s="106">
        <f t="shared" si="2"/>
        <v>0</v>
      </c>
      <c r="AD60" s="115"/>
      <c r="AE60" s="118"/>
    </row>
    <row r="61" spans="1:31" s="98" customFormat="1" ht="31.5" x14ac:dyDescent="0.25">
      <c r="A61" s="111" t="s">
        <v>370</v>
      </c>
      <c r="B61" s="134" t="s">
        <v>331</v>
      </c>
      <c r="C61" s="135"/>
      <c r="D61" s="135"/>
      <c r="E61" s="135"/>
      <c r="F61" s="135"/>
      <c r="G61" s="122"/>
      <c r="H61" s="106"/>
      <c r="I61" s="113"/>
      <c r="J61" s="122"/>
      <c r="K61" s="122"/>
      <c r="L61" s="122"/>
      <c r="M61" s="122"/>
      <c r="N61" s="122"/>
      <c r="O61" s="122"/>
      <c r="P61" s="122"/>
      <c r="Q61" s="122"/>
      <c r="R61" s="122"/>
      <c r="S61" s="122"/>
      <c r="T61" s="122"/>
      <c r="U61" s="122"/>
      <c r="V61" s="122"/>
      <c r="W61" s="122"/>
      <c r="X61" s="122"/>
      <c r="Y61" s="122"/>
      <c r="Z61" s="122"/>
      <c r="AA61" s="122"/>
      <c r="AB61" s="106">
        <f t="shared" si="1"/>
        <v>0</v>
      </c>
      <c r="AC61" s="106">
        <f t="shared" si="2"/>
        <v>0</v>
      </c>
      <c r="AD61" s="99"/>
      <c r="AE61" s="99"/>
    </row>
    <row r="62" spans="1:31" s="98" customFormat="1" ht="31.5" x14ac:dyDescent="0.25">
      <c r="A62" s="111" t="s">
        <v>371</v>
      </c>
      <c r="B62" s="134" t="s">
        <v>333</v>
      </c>
      <c r="C62" s="135"/>
      <c r="D62" s="135"/>
      <c r="E62" s="135"/>
      <c r="F62" s="135"/>
      <c r="G62" s="122"/>
      <c r="H62" s="106"/>
      <c r="I62" s="113"/>
      <c r="J62" s="122"/>
      <c r="K62" s="122"/>
      <c r="L62" s="122"/>
      <c r="M62" s="122"/>
      <c r="N62" s="122"/>
      <c r="O62" s="122"/>
      <c r="P62" s="122"/>
      <c r="Q62" s="122"/>
      <c r="R62" s="122"/>
      <c r="S62" s="122"/>
      <c r="T62" s="122"/>
      <c r="U62" s="122"/>
      <c r="V62" s="122"/>
      <c r="W62" s="122"/>
      <c r="X62" s="122"/>
      <c r="Y62" s="122"/>
      <c r="Z62" s="122"/>
      <c r="AA62" s="122"/>
      <c r="AB62" s="106">
        <f t="shared" si="1"/>
        <v>0</v>
      </c>
      <c r="AC62" s="106">
        <f t="shared" si="2"/>
        <v>0</v>
      </c>
      <c r="AD62" s="99"/>
      <c r="AE62" s="99"/>
    </row>
    <row r="63" spans="1:31" s="98" customFormat="1" ht="15.75" x14ac:dyDescent="0.25">
      <c r="A63" s="111" t="s">
        <v>372</v>
      </c>
      <c r="B63" s="134" t="s">
        <v>373</v>
      </c>
      <c r="C63" s="135"/>
      <c r="D63" s="135"/>
      <c r="E63" s="135"/>
      <c r="F63" s="135"/>
      <c r="G63" s="122"/>
      <c r="H63" s="106"/>
      <c r="I63" s="113"/>
      <c r="J63" s="122"/>
      <c r="K63" s="122"/>
      <c r="L63" s="122"/>
      <c r="M63" s="122"/>
      <c r="N63" s="122"/>
      <c r="O63" s="122"/>
      <c r="P63" s="122"/>
      <c r="Q63" s="122"/>
      <c r="R63" s="122"/>
      <c r="S63" s="122"/>
      <c r="T63" s="122"/>
      <c r="U63" s="122"/>
      <c r="V63" s="122"/>
      <c r="W63" s="122"/>
      <c r="X63" s="122"/>
      <c r="Y63" s="122"/>
      <c r="Z63" s="122"/>
      <c r="AA63" s="122"/>
      <c r="AB63" s="106">
        <f t="shared" si="1"/>
        <v>0</v>
      </c>
      <c r="AC63" s="106">
        <f t="shared" si="2"/>
        <v>0</v>
      </c>
      <c r="AD63" s="99"/>
      <c r="AE63" s="99"/>
    </row>
    <row r="64" spans="1:31" s="98" customFormat="1" ht="15.75" customHeight="1" x14ac:dyDescent="0.25">
      <c r="A64" s="111" t="s">
        <v>374</v>
      </c>
      <c r="B64" s="120" t="s">
        <v>364</v>
      </c>
      <c r="C64" s="132"/>
      <c r="D64" s="132"/>
      <c r="E64" s="132"/>
      <c r="F64" s="132"/>
      <c r="G64" s="122"/>
      <c r="H64" s="110"/>
      <c r="I64" s="113"/>
      <c r="J64" s="122"/>
      <c r="K64" s="122"/>
      <c r="L64" s="122"/>
      <c r="M64" s="122"/>
      <c r="N64" s="122"/>
      <c r="O64" s="122"/>
      <c r="P64" s="122"/>
      <c r="Q64" s="122"/>
      <c r="R64" s="122"/>
      <c r="S64" s="122"/>
      <c r="T64" s="122"/>
      <c r="U64" s="122"/>
      <c r="V64" s="122"/>
      <c r="W64" s="122"/>
      <c r="X64" s="122"/>
      <c r="Y64" s="122"/>
      <c r="Z64" s="122"/>
      <c r="AA64" s="122"/>
      <c r="AB64" s="106">
        <f t="shared" si="1"/>
        <v>0</v>
      </c>
      <c r="AC64" s="106">
        <f t="shared" si="2"/>
        <v>0</v>
      </c>
      <c r="AD64" s="99"/>
      <c r="AE64" s="99"/>
    </row>
  </sheetData>
  <mergeCells count="34">
    <mergeCell ref="A13:G13"/>
    <mergeCell ref="A5:G5"/>
    <mergeCell ref="A7:G7"/>
    <mergeCell ref="A9:G9"/>
    <mergeCell ref="A10:G10"/>
    <mergeCell ref="A12:G12"/>
    <mergeCell ref="L20:O20"/>
    <mergeCell ref="P20:S20"/>
    <mergeCell ref="T20:W20"/>
    <mergeCell ref="X20:AA20"/>
    <mergeCell ref="A15:G15"/>
    <mergeCell ref="A16:G16"/>
    <mergeCell ref="A18:G18"/>
    <mergeCell ref="A20:A22"/>
    <mergeCell ref="B20:B22"/>
    <mergeCell ref="C20:D21"/>
    <mergeCell ref="E20:F21"/>
    <mergeCell ref="G20:G22"/>
    <mergeCell ref="C32:C33"/>
    <mergeCell ref="G32:G33"/>
    <mergeCell ref="H32:H33"/>
    <mergeCell ref="AB32:AB33"/>
    <mergeCell ref="P21:Q21"/>
    <mergeCell ref="R21:S21"/>
    <mergeCell ref="T21:U21"/>
    <mergeCell ref="V21:W21"/>
    <mergeCell ref="X21:Y21"/>
    <mergeCell ref="Z21:AA21"/>
    <mergeCell ref="AB20:AC21"/>
    <mergeCell ref="H21:I21"/>
    <mergeCell ref="J21:K21"/>
    <mergeCell ref="L21:M21"/>
    <mergeCell ref="N21:O21"/>
    <mergeCell ref="H20:K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0000"/>
  </sheetPr>
  <dimension ref="A1:AV56"/>
  <sheetViews>
    <sheetView zoomScale="54" zoomScaleNormal="54" workbookViewId="0">
      <selection activeCell="N37" sqref="N37"/>
    </sheetView>
  </sheetViews>
  <sheetFormatPr defaultColWidth="9" defaultRowHeight="15" x14ac:dyDescent="0.25"/>
  <cols>
    <col min="1" max="1" width="9" style="24"/>
    <col min="2" max="2" width="22.28515625" style="24" customWidth="1"/>
    <col min="3" max="3" width="20.42578125" style="24" customWidth="1"/>
    <col min="4" max="4" width="17.7109375" style="24" customWidth="1"/>
    <col min="5" max="5" width="11.140625" style="24" bestFit="1" customWidth="1"/>
    <col min="6" max="12" width="9" style="24"/>
    <col min="13" max="13" width="16.28515625" style="24" customWidth="1"/>
    <col min="14" max="14" width="41.42578125" style="24" customWidth="1"/>
    <col min="15" max="15" width="15.28515625" style="24" customWidth="1"/>
    <col min="16" max="16" width="15.7109375" style="24" customWidth="1"/>
    <col min="17" max="17" width="13.7109375" style="24" customWidth="1"/>
    <col min="18" max="18" width="20" style="24" customWidth="1"/>
    <col min="19" max="20" width="9" style="24"/>
    <col min="21" max="21" width="14.5703125" style="24" customWidth="1"/>
    <col min="22" max="22" width="13.7109375" style="24" customWidth="1"/>
    <col min="23" max="23" width="22.5703125" style="24" customWidth="1"/>
    <col min="24" max="24" width="12.28515625" style="24" customWidth="1"/>
    <col min="25" max="25" width="23.7109375" style="24" customWidth="1"/>
    <col min="26" max="26" width="12.5703125" style="24" customWidth="1"/>
    <col min="27" max="27" width="11.7109375" style="24" customWidth="1"/>
    <col min="28" max="28" width="17" style="24" customWidth="1"/>
    <col min="29" max="29" width="23.7109375" style="24" customWidth="1"/>
    <col min="30" max="30" width="13.28515625" style="24" customWidth="1"/>
    <col min="31" max="31" width="21.28515625" style="24" customWidth="1"/>
    <col min="32" max="32" width="13.7109375" style="24" customWidth="1"/>
    <col min="33" max="33" width="13.5703125" style="24" customWidth="1"/>
    <col min="34" max="34" width="13" style="24" customWidth="1"/>
    <col min="35" max="35" width="13.42578125" style="24" customWidth="1"/>
    <col min="36" max="36" width="12" style="24" customWidth="1"/>
    <col min="37" max="37" width="14.42578125" style="24" customWidth="1"/>
    <col min="38" max="38" width="19" style="24" customWidth="1"/>
    <col min="39" max="39" width="14.28515625" style="24" customWidth="1"/>
    <col min="40" max="41" width="9" style="24"/>
    <col min="42" max="42" width="13.7109375" style="24" customWidth="1"/>
    <col min="43" max="43" width="15.7109375" style="24" customWidth="1"/>
    <col min="44" max="44" width="16.7109375" style="24" customWidth="1"/>
    <col min="45" max="45" width="12.7109375" style="24" customWidth="1"/>
    <col min="46" max="46" width="14.7109375" style="24" customWidth="1"/>
    <col min="47" max="47" width="12" style="24" customWidth="1"/>
    <col min="48" max="48" width="10.42578125" style="24" customWidth="1"/>
  </cols>
  <sheetData>
    <row r="1" spans="1:12" ht="15.75" x14ac:dyDescent="0.25">
      <c r="A1" s="15" t="str">
        <f>"Паспорт "&amp;"УИК, " &amp;[1]Таблица!N5</f>
        <v>Паспорт УИК, г.Зеленокумск, пер. Школьный, 14</v>
      </c>
      <c r="C1" s="16" t="s">
        <v>137</v>
      </c>
      <c r="J1" s="16" t="s">
        <v>0</v>
      </c>
    </row>
    <row r="2" spans="1:12" ht="15.75" x14ac:dyDescent="0.25">
      <c r="C2" s="16" t="s">
        <v>137</v>
      </c>
      <c r="J2" s="16" t="s">
        <v>1</v>
      </c>
    </row>
    <row r="3" spans="1:12" ht="15.75" x14ac:dyDescent="0.25">
      <c r="C3" s="16" t="s">
        <v>137</v>
      </c>
      <c r="J3" s="16" t="s">
        <v>66</v>
      </c>
    </row>
    <row r="5" spans="1:12" ht="15.75" x14ac:dyDescent="0.25">
      <c r="A5" s="170" t="s">
        <v>3</v>
      </c>
      <c r="B5" s="170"/>
      <c r="C5" s="170"/>
      <c r="D5" s="170"/>
      <c r="E5" s="170"/>
      <c r="F5" s="170"/>
      <c r="G5" s="170"/>
      <c r="H5" s="170"/>
      <c r="I5" s="170"/>
      <c r="J5" s="170"/>
      <c r="K5" s="170"/>
      <c r="L5" s="170"/>
    </row>
    <row r="7" spans="1:12" ht="18.75" x14ac:dyDescent="0.3">
      <c r="A7" s="171" t="s">
        <v>4</v>
      </c>
      <c r="B7" s="171"/>
      <c r="C7" s="171"/>
      <c r="D7" s="171"/>
      <c r="E7" s="171"/>
      <c r="F7" s="171"/>
      <c r="G7" s="171"/>
      <c r="H7" s="171"/>
      <c r="I7" s="171"/>
      <c r="J7" s="171"/>
      <c r="K7" s="171"/>
      <c r="L7" s="171"/>
    </row>
    <row r="9" spans="1:12" ht="15.75" x14ac:dyDescent="0.25">
      <c r="A9" s="170" t="s">
        <v>5</v>
      </c>
      <c r="B9" s="170"/>
      <c r="C9" s="170"/>
      <c r="D9" s="170"/>
      <c r="E9" s="170"/>
      <c r="F9" s="170"/>
      <c r="G9" s="170"/>
      <c r="H9" s="170"/>
      <c r="I9" s="170"/>
      <c r="J9" s="170"/>
      <c r="K9" s="170"/>
      <c r="L9" s="170"/>
    </row>
    <row r="10" spans="1:12" ht="15.75" x14ac:dyDescent="0.25">
      <c r="A10" s="169" t="s">
        <v>6</v>
      </c>
      <c r="B10" s="169"/>
      <c r="C10" s="169"/>
      <c r="D10" s="169"/>
      <c r="E10" s="169"/>
      <c r="F10" s="169"/>
      <c r="G10" s="169"/>
      <c r="H10" s="169"/>
      <c r="I10" s="169"/>
      <c r="J10" s="169"/>
      <c r="K10" s="169"/>
      <c r="L10" s="169"/>
    </row>
    <row r="12" spans="1:12" ht="15.75" x14ac:dyDescent="0.25">
      <c r="A12" s="170" t="str">
        <f>'1. паспорт местоположение'!A12</f>
        <v>P_СТР00001/2025/БУД</v>
      </c>
      <c r="B12" s="170"/>
      <c r="C12" s="170"/>
      <c r="D12" s="170"/>
      <c r="E12" s="170"/>
      <c r="F12" s="170"/>
      <c r="G12" s="170"/>
      <c r="H12" s="170"/>
      <c r="I12" s="170"/>
      <c r="J12" s="170"/>
      <c r="K12" s="170"/>
      <c r="L12" s="170"/>
    </row>
    <row r="13" spans="1:12" ht="15.75" x14ac:dyDescent="0.25">
      <c r="A13" s="169" t="s">
        <v>7</v>
      </c>
      <c r="B13" s="169"/>
      <c r="C13" s="169"/>
      <c r="D13" s="169"/>
      <c r="E13" s="169"/>
      <c r="F13" s="169"/>
      <c r="G13" s="169"/>
      <c r="H13" s="169"/>
      <c r="I13" s="169"/>
      <c r="J13" s="169"/>
      <c r="K13" s="169"/>
      <c r="L13" s="169"/>
    </row>
    <row r="15" spans="1:12" ht="33.75" customHeight="1" x14ac:dyDescent="0.25">
      <c r="A15" s="248" t="str">
        <f>'1. паспорт местоположение'!A15</f>
        <v>Установка измерит. комплекса по ТУ №139  от 09.12.2024г.,г.Буденновск, ул.Похилько ,122Б        (ФЛ Голиков А.Г.)</v>
      </c>
      <c r="B15" s="248"/>
      <c r="C15" s="248"/>
      <c r="D15" s="248"/>
      <c r="E15" s="248"/>
      <c r="F15" s="248"/>
      <c r="G15" s="248"/>
      <c r="H15" s="248"/>
      <c r="I15" s="248"/>
      <c r="J15" s="248"/>
      <c r="K15" s="248"/>
      <c r="L15" s="248"/>
    </row>
    <row r="16" spans="1:12" ht="15.75" x14ac:dyDescent="0.25">
      <c r="A16" s="169" t="s">
        <v>8</v>
      </c>
      <c r="B16" s="169"/>
      <c r="C16" s="169"/>
      <c r="D16" s="169"/>
      <c r="E16" s="169"/>
      <c r="F16" s="169"/>
      <c r="G16" s="169"/>
      <c r="H16" s="169"/>
      <c r="I16" s="169"/>
      <c r="J16" s="169"/>
      <c r="K16" s="169"/>
      <c r="L16" s="169"/>
    </row>
    <row r="18" spans="1:48" ht="18.75" x14ac:dyDescent="0.3">
      <c r="A18" s="173" t="s">
        <v>375</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c r="Y18" s="173"/>
    </row>
    <row r="20" spans="1:48" s="52" customFormat="1" ht="15.75" x14ac:dyDescent="0.25">
      <c r="A20" s="215" t="s">
        <v>376</v>
      </c>
      <c r="B20" s="215" t="s">
        <v>377</v>
      </c>
      <c r="C20" s="215" t="s">
        <v>378</v>
      </c>
      <c r="D20" s="215" t="s">
        <v>379</v>
      </c>
      <c r="E20" s="213" t="s">
        <v>380</v>
      </c>
      <c r="F20" s="213"/>
      <c r="G20" s="213"/>
      <c r="H20" s="213"/>
      <c r="I20" s="213"/>
      <c r="J20" s="213"/>
      <c r="K20" s="213"/>
      <c r="L20" s="213"/>
      <c r="M20" s="215" t="s">
        <v>381</v>
      </c>
      <c r="N20" s="215" t="s">
        <v>382</v>
      </c>
      <c r="O20" s="215" t="s">
        <v>383</v>
      </c>
      <c r="P20" s="215" t="s">
        <v>384</v>
      </c>
      <c r="Q20" s="215" t="s">
        <v>385</v>
      </c>
      <c r="R20" s="215" t="s">
        <v>386</v>
      </c>
      <c r="S20" s="213" t="s">
        <v>387</v>
      </c>
      <c r="T20" s="213"/>
      <c r="U20" s="215" t="s">
        <v>388</v>
      </c>
      <c r="V20" s="215" t="s">
        <v>389</v>
      </c>
      <c r="W20" s="215" t="s">
        <v>390</v>
      </c>
      <c r="X20" s="215" t="s">
        <v>391</v>
      </c>
      <c r="Y20" s="215" t="s">
        <v>392</v>
      </c>
      <c r="Z20" s="215" t="s">
        <v>393</v>
      </c>
      <c r="AA20" s="215" t="s">
        <v>394</v>
      </c>
      <c r="AB20" s="215" t="s">
        <v>395</v>
      </c>
      <c r="AC20" s="215" t="s">
        <v>396</v>
      </c>
      <c r="AD20" s="215" t="s">
        <v>397</v>
      </c>
      <c r="AE20" s="215" t="s">
        <v>398</v>
      </c>
      <c r="AF20" s="213" t="s">
        <v>399</v>
      </c>
      <c r="AG20" s="213"/>
      <c r="AH20" s="213"/>
      <c r="AI20" s="213"/>
      <c r="AJ20" s="213"/>
      <c r="AK20" s="213"/>
      <c r="AL20" s="213" t="s">
        <v>400</v>
      </c>
      <c r="AM20" s="213"/>
      <c r="AN20" s="213"/>
      <c r="AO20" s="213"/>
      <c r="AP20" s="213" t="s">
        <v>401</v>
      </c>
      <c r="AQ20" s="213"/>
      <c r="AR20" s="215" t="s">
        <v>402</v>
      </c>
      <c r="AS20" s="215" t="s">
        <v>403</v>
      </c>
      <c r="AT20" s="215" t="s">
        <v>404</v>
      </c>
      <c r="AU20" s="215" t="s">
        <v>405</v>
      </c>
      <c r="AV20" s="215" t="s">
        <v>406</v>
      </c>
    </row>
    <row r="21" spans="1:48" s="52" customFormat="1" ht="15.75" x14ac:dyDescent="0.25">
      <c r="A21" s="246"/>
      <c r="B21" s="246"/>
      <c r="C21" s="246"/>
      <c r="D21" s="246"/>
      <c r="E21" s="215" t="s">
        <v>407</v>
      </c>
      <c r="F21" s="215" t="s">
        <v>356</v>
      </c>
      <c r="G21" s="215" t="s">
        <v>358</v>
      </c>
      <c r="H21" s="215" t="s">
        <v>360</v>
      </c>
      <c r="I21" s="215" t="s">
        <v>408</v>
      </c>
      <c r="J21" s="215" t="s">
        <v>409</v>
      </c>
      <c r="K21" s="215" t="s">
        <v>410</v>
      </c>
      <c r="L21" s="215" t="s">
        <v>148</v>
      </c>
      <c r="M21" s="246"/>
      <c r="N21" s="246"/>
      <c r="O21" s="246"/>
      <c r="P21" s="246"/>
      <c r="Q21" s="246"/>
      <c r="R21" s="246"/>
      <c r="S21" s="215" t="s">
        <v>225</v>
      </c>
      <c r="T21" s="215" t="s">
        <v>411</v>
      </c>
      <c r="U21" s="246"/>
      <c r="V21" s="246"/>
      <c r="W21" s="246"/>
      <c r="X21" s="246"/>
      <c r="Y21" s="246"/>
      <c r="Z21" s="246"/>
      <c r="AA21" s="246"/>
      <c r="AB21" s="246"/>
      <c r="AC21" s="246"/>
      <c r="AD21" s="246"/>
      <c r="AE21" s="246"/>
      <c r="AF21" s="213" t="s">
        <v>412</v>
      </c>
      <c r="AG21" s="213"/>
      <c r="AH21" s="213" t="s">
        <v>413</v>
      </c>
      <c r="AI21" s="213"/>
      <c r="AJ21" s="215" t="s">
        <v>414</v>
      </c>
      <c r="AK21" s="215" t="s">
        <v>415</v>
      </c>
      <c r="AL21" s="215" t="s">
        <v>416</v>
      </c>
      <c r="AM21" s="215" t="s">
        <v>417</v>
      </c>
      <c r="AN21" s="215" t="s">
        <v>418</v>
      </c>
      <c r="AO21" s="215" t="s">
        <v>419</v>
      </c>
      <c r="AP21" s="215" t="s">
        <v>420</v>
      </c>
      <c r="AQ21" s="215" t="s">
        <v>411</v>
      </c>
      <c r="AR21" s="246"/>
      <c r="AS21" s="246"/>
      <c r="AT21" s="246"/>
      <c r="AU21" s="246"/>
      <c r="AV21" s="246"/>
    </row>
    <row r="22" spans="1:48" s="52" customFormat="1" ht="60" customHeight="1" x14ac:dyDescent="0.25">
      <c r="A22" s="214"/>
      <c r="B22" s="214"/>
      <c r="C22" s="214"/>
      <c r="D22" s="214"/>
      <c r="E22" s="214"/>
      <c r="F22" s="247"/>
      <c r="G22" s="247"/>
      <c r="H22" s="247"/>
      <c r="I22" s="247"/>
      <c r="J22" s="247"/>
      <c r="K22" s="214"/>
      <c r="L22" s="214"/>
      <c r="M22" s="214"/>
      <c r="N22" s="214"/>
      <c r="O22" s="214"/>
      <c r="P22" s="214"/>
      <c r="Q22" s="214"/>
      <c r="R22" s="214"/>
      <c r="S22" s="214"/>
      <c r="T22" s="214"/>
      <c r="U22" s="214"/>
      <c r="V22" s="214"/>
      <c r="W22" s="214"/>
      <c r="X22" s="214"/>
      <c r="Y22" s="214"/>
      <c r="Z22" s="214"/>
      <c r="AA22" s="214"/>
      <c r="AB22" s="214"/>
      <c r="AC22" s="214"/>
      <c r="AD22" s="214"/>
      <c r="AE22" s="214"/>
      <c r="AF22" s="3" t="s">
        <v>421</v>
      </c>
      <c r="AG22" s="3" t="s">
        <v>422</v>
      </c>
      <c r="AH22" s="3" t="s">
        <v>225</v>
      </c>
      <c r="AI22" s="3" t="s">
        <v>411</v>
      </c>
      <c r="AJ22" s="214"/>
      <c r="AK22" s="214"/>
      <c r="AL22" s="214"/>
      <c r="AM22" s="214"/>
      <c r="AN22" s="214"/>
      <c r="AO22" s="214"/>
      <c r="AP22" s="214"/>
      <c r="AQ22" s="214"/>
      <c r="AR22" s="214"/>
      <c r="AS22" s="214"/>
      <c r="AT22" s="214"/>
      <c r="AU22" s="214"/>
      <c r="AV22" s="214"/>
    </row>
    <row r="23" spans="1:48" s="52" customFormat="1" ht="15.75" x14ac:dyDescent="0.25">
      <c r="A23" s="6">
        <v>1</v>
      </c>
      <c r="B23" s="6">
        <v>2</v>
      </c>
      <c r="C23" s="6">
        <v>3</v>
      </c>
      <c r="D23" s="6">
        <v>5</v>
      </c>
      <c r="E23" s="6">
        <v>6</v>
      </c>
      <c r="F23" s="136">
        <v>7</v>
      </c>
      <c r="G23" s="136">
        <v>8</v>
      </c>
      <c r="H23" s="136">
        <v>9</v>
      </c>
      <c r="I23" s="136">
        <v>10</v>
      </c>
      <c r="J23" s="136">
        <v>11</v>
      </c>
      <c r="K23" s="6">
        <v>12</v>
      </c>
      <c r="L23" s="6">
        <v>13</v>
      </c>
      <c r="M23" s="6">
        <v>14</v>
      </c>
      <c r="N23" s="6">
        <v>15</v>
      </c>
      <c r="O23" s="6">
        <v>16</v>
      </c>
      <c r="P23" s="137">
        <v>17</v>
      </c>
      <c r="Q23" s="6">
        <v>18</v>
      </c>
      <c r="R23" s="6">
        <v>19</v>
      </c>
      <c r="S23" s="6">
        <v>20</v>
      </c>
      <c r="T23" s="6">
        <v>21</v>
      </c>
      <c r="U23" s="6">
        <v>22</v>
      </c>
      <c r="V23" s="6">
        <v>23</v>
      </c>
      <c r="W23" s="6">
        <v>24</v>
      </c>
      <c r="X23" s="6">
        <v>25</v>
      </c>
      <c r="Y23" s="6">
        <v>26</v>
      </c>
      <c r="Z23" s="6">
        <v>27</v>
      </c>
      <c r="AA23" s="6">
        <v>28</v>
      </c>
      <c r="AB23" s="6">
        <v>29</v>
      </c>
      <c r="AC23" s="6">
        <v>30</v>
      </c>
      <c r="AD23" s="6">
        <v>31</v>
      </c>
      <c r="AE23" s="6">
        <v>32</v>
      </c>
      <c r="AF23" s="6">
        <v>33</v>
      </c>
      <c r="AG23" s="6">
        <v>34</v>
      </c>
      <c r="AH23" s="137">
        <v>35</v>
      </c>
      <c r="AI23" s="137">
        <v>36</v>
      </c>
      <c r="AJ23" s="137">
        <v>37</v>
      </c>
      <c r="AK23" s="137">
        <v>38</v>
      </c>
      <c r="AL23" s="137">
        <v>39</v>
      </c>
      <c r="AM23" s="137">
        <v>40</v>
      </c>
      <c r="AN23" s="137">
        <v>41</v>
      </c>
      <c r="AO23" s="137">
        <v>42</v>
      </c>
      <c r="AP23" s="137">
        <v>43</v>
      </c>
      <c r="AQ23" s="137">
        <v>44</v>
      </c>
      <c r="AR23" s="137">
        <v>45</v>
      </c>
      <c r="AS23" s="137">
        <v>46</v>
      </c>
      <c r="AT23" s="137">
        <v>47</v>
      </c>
      <c r="AU23" s="137">
        <v>48</v>
      </c>
      <c r="AV23" s="6">
        <v>49</v>
      </c>
    </row>
    <row r="24" spans="1:48" s="150" customFormat="1" ht="90.75" customHeight="1" x14ac:dyDescent="0.25">
      <c r="A24" s="138">
        <v>1</v>
      </c>
      <c r="B24" s="139" t="s">
        <v>483</v>
      </c>
      <c r="C24" s="139" t="s">
        <v>423</v>
      </c>
      <c r="D24" s="140">
        <v>45658</v>
      </c>
      <c r="E24" s="141">
        <f>L24</f>
        <v>0</v>
      </c>
      <c r="F24" s="142"/>
      <c r="G24" s="142"/>
      <c r="H24" s="142"/>
      <c r="I24" s="142">
        <v>3</v>
      </c>
      <c r="J24" s="142"/>
      <c r="K24" s="143"/>
      <c r="L24" s="141"/>
      <c r="M24" s="144" t="s">
        <v>424</v>
      </c>
      <c r="N24" s="145" t="s">
        <v>424</v>
      </c>
      <c r="O24" s="145" t="s">
        <v>483</v>
      </c>
      <c r="P24" s="146"/>
      <c r="Q24" s="147"/>
      <c r="R24" s="4"/>
      <c r="S24" s="4"/>
      <c r="T24" s="4"/>
      <c r="U24" s="4"/>
      <c r="V24" s="4"/>
      <c r="W24" s="4"/>
      <c r="X24" s="4"/>
      <c r="Y24" s="4"/>
      <c r="Z24" s="4"/>
      <c r="AA24" s="4"/>
      <c r="AB24" s="4"/>
      <c r="AC24" s="4"/>
      <c r="AD24" s="4"/>
      <c r="AE24" s="4"/>
      <c r="AF24" s="4"/>
      <c r="AG24" s="148"/>
      <c r="AH24" s="146"/>
      <c r="AI24" s="146"/>
      <c r="AJ24" s="146"/>
      <c r="AK24" s="146"/>
      <c r="AL24" s="146"/>
      <c r="AM24" s="218"/>
      <c r="AN24" s="218"/>
      <c r="AO24" s="218"/>
      <c r="AP24" s="146"/>
      <c r="AQ24" s="146"/>
      <c r="AR24" s="146"/>
      <c r="AS24" s="146"/>
      <c r="AT24" s="146"/>
      <c r="AU24" s="146"/>
      <c r="AV24" s="149" t="s">
        <v>425</v>
      </c>
    </row>
    <row r="25" spans="1:48" x14ac:dyDescent="0.25">
      <c r="F25" s="25"/>
      <c r="G25" s="25"/>
      <c r="H25" s="25"/>
      <c r="I25" s="25"/>
      <c r="J25" s="25"/>
    </row>
    <row r="49" spans="4:6" x14ac:dyDescent="0.25">
      <c r="E49" s="25"/>
      <c r="F49" s="25"/>
    </row>
    <row r="50" spans="4:6" x14ac:dyDescent="0.25">
      <c r="E50" s="25"/>
      <c r="F50" s="25"/>
    </row>
    <row r="51" spans="4:6" x14ac:dyDescent="0.25">
      <c r="E51" s="25"/>
      <c r="F51" s="25"/>
    </row>
    <row r="52" spans="4:6" x14ac:dyDescent="0.25">
      <c r="D52" s="24">
        <v>2023</v>
      </c>
      <c r="E52" s="27">
        <v>45689</v>
      </c>
      <c r="F52" s="25"/>
    </row>
    <row r="53" spans="4:6" x14ac:dyDescent="0.25">
      <c r="E53" s="25"/>
      <c r="F53" s="25"/>
    </row>
    <row r="54" spans="4:6" x14ac:dyDescent="0.25">
      <c r="E54" s="25"/>
      <c r="F54" s="25"/>
    </row>
    <row r="55" spans="4:6" x14ac:dyDescent="0.25">
      <c r="E55" s="25"/>
      <c r="F55" s="25"/>
    </row>
    <row r="56" spans="4:6" x14ac:dyDescent="0.25">
      <c r="E56" s="25"/>
      <c r="F56" s="25"/>
    </row>
  </sheetData>
  <mergeCells count="61">
    <mergeCell ref="V20:V22"/>
    <mergeCell ref="A13:L13"/>
    <mergeCell ref="A5:L5"/>
    <mergeCell ref="A7:L7"/>
    <mergeCell ref="A9:L9"/>
    <mergeCell ref="A10:L10"/>
    <mergeCell ref="A12:L12"/>
    <mergeCell ref="AU20:AU22"/>
    <mergeCell ref="A15:L15"/>
    <mergeCell ref="A16:L16"/>
    <mergeCell ref="A18:Y18"/>
    <mergeCell ref="A20:A22"/>
    <mergeCell ref="B20:B22"/>
    <mergeCell ref="C20:C22"/>
    <mergeCell ref="D20:D22"/>
    <mergeCell ref="E20:L20"/>
    <mergeCell ref="M20:M22"/>
    <mergeCell ref="N20:N22"/>
    <mergeCell ref="K21:K22"/>
    <mergeCell ref="L21:L22"/>
    <mergeCell ref="S21:S22"/>
    <mergeCell ref="T21:T22"/>
    <mergeCell ref="J21:J22"/>
    <mergeCell ref="U20:U22"/>
    <mergeCell ref="AV20:AV22"/>
    <mergeCell ref="AB20:AB22"/>
    <mergeCell ref="AC20:AC22"/>
    <mergeCell ref="AD20:AD22"/>
    <mergeCell ref="AE20:AE22"/>
    <mergeCell ref="AF20:AK20"/>
    <mergeCell ref="AL20:AO20"/>
    <mergeCell ref="AJ21:AJ22"/>
    <mergeCell ref="AK21:AK22"/>
    <mergeCell ref="AL21:AL22"/>
    <mergeCell ref="AM21:AM22"/>
    <mergeCell ref="AP20:AQ20"/>
    <mergeCell ref="AR20:AR22"/>
    <mergeCell ref="AS20:AS22"/>
    <mergeCell ref="AT20:AT22"/>
    <mergeCell ref="Z20:Z22"/>
    <mergeCell ref="AA20:AA22"/>
    <mergeCell ref="AO21:AO22"/>
    <mergeCell ref="E21:E22"/>
    <mergeCell ref="F21:F22"/>
    <mergeCell ref="G21:G22"/>
    <mergeCell ref="H21:H22"/>
    <mergeCell ref="I21:I22"/>
    <mergeCell ref="W20:W22"/>
    <mergeCell ref="X20:X22"/>
    <mergeCell ref="Y20:Y22"/>
    <mergeCell ref="O20:O22"/>
    <mergeCell ref="P20:P22"/>
    <mergeCell ref="Q20:Q22"/>
    <mergeCell ref="R20:R22"/>
    <mergeCell ref="S20:T20"/>
    <mergeCell ref="AP21:AP22"/>
    <mergeCell ref="AQ21:AQ22"/>
    <mergeCell ref="AM24:AO24"/>
    <mergeCell ref="AF21:AG21"/>
    <mergeCell ref="AN21:AN22"/>
    <mergeCell ref="AH21:AI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0000"/>
  </sheetPr>
  <dimension ref="A1:AA75"/>
  <sheetViews>
    <sheetView tabSelected="1" topLeftCell="A67" workbookViewId="0">
      <selection activeCell="G71" sqref="G71:L75"/>
    </sheetView>
  </sheetViews>
  <sheetFormatPr defaultColWidth="9" defaultRowHeight="15" x14ac:dyDescent="0.25"/>
  <cols>
    <col min="1" max="5" width="9" style="24"/>
    <col min="6" max="6" width="22.7109375" style="24" customWidth="1"/>
    <col min="7" max="11" width="9" style="24"/>
    <col min="12" max="12" width="29.140625" style="24" customWidth="1"/>
    <col min="13" max="27" width="9" style="24"/>
  </cols>
  <sheetData>
    <row r="1" spans="1:12" ht="16.149999999999999" customHeight="1" x14ac:dyDescent="0.25">
      <c r="A1" s="15" t="s">
        <v>480</v>
      </c>
      <c r="C1" s="16" t="s">
        <v>137</v>
      </c>
      <c r="J1" s="16" t="s">
        <v>0</v>
      </c>
    </row>
    <row r="2" spans="1:12" ht="16.149999999999999" customHeight="1" x14ac:dyDescent="0.25">
      <c r="C2" s="16" t="s">
        <v>137</v>
      </c>
      <c r="J2" s="16" t="s">
        <v>1</v>
      </c>
    </row>
    <row r="3" spans="1:12" ht="16.149999999999999" customHeight="1" x14ac:dyDescent="0.25">
      <c r="C3" s="16" t="s">
        <v>137</v>
      </c>
      <c r="J3" s="16" t="s">
        <v>66</v>
      </c>
    </row>
    <row r="4" spans="1:12" ht="16.149999999999999" customHeight="1" x14ac:dyDescent="0.25"/>
    <row r="5" spans="1:12" ht="16.149999999999999" customHeight="1" x14ac:dyDescent="0.25">
      <c r="A5" s="170" t="s">
        <v>3</v>
      </c>
      <c r="B5" s="170"/>
      <c r="C5" s="170"/>
      <c r="D5" s="170"/>
      <c r="E5" s="170"/>
      <c r="F5" s="170"/>
      <c r="G5" s="170"/>
      <c r="H5" s="170"/>
      <c r="I5" s="170"/>
      <c r="J5" s="170"/>
      <c r="K5" s="170"/>
      <c r="L5" s="170"/>
    </row>
    <row r="6" spans="1:12" ht="16.149999999999999" customHeight="1" x14ac:dyDescent="0.25"/>
    <row r="7" spans="1:12" ht="19.149999999999999" customHeight="1" x14ac:dyDescent="0.3">
      <c r="A7" s="171" t="s">
        <v>4</v>
      </c>
      <c r="B7" s="171"/>
      <c r="C7" s="171"/>
      <c r="D7" s="171"/>
      <c r="E7" s="171"/>
      <c r="F7" s="171"/>
      <c r="G7" s="171"/>
      <c r="H7" s="171"/>
      <c r="I7" s="171"/>
      <c r="J7" s="171"/>
      <c r="K7" s="171"/>
      <c r="L7" s="171"/>
    </row>
    <row r="8" spans="1:12" ht="16.149999999999999" customHeight="1" x14ac:dyDescent="0.25"/>
    <row r="9" spans="1:12" ht="16.149999999999999" customHeight="1" x14ac:dyDescent="0.25">
      <c r="A9" s="170" t="s">
        <v>5</v>
      </c>
      <c r="B9" s="170"/>
      <c r="C9" s="170"/>
      <c r="D9" s="170"/>
      <c r="E9" s="170"/>
      <c r="F9" s="170"/>
      <c r="G9" s="170"/>
      <c r="H9" s="170"/>
      <c r="I9" s="170"/>
      <c r="J9" s="170"/>
      <c r="K9" s="170"/>
      <c r="L9" s="170"/>
    </row>
    <row r="10" spans="1:12" ht="16.149999999999999" customHeight="1" x14ac:dyDescent="0.25">
      <c r="A10" s="169" t="s">
        <v>6</v>
      </c>
      <c r="B10" s="169"/>
      <c r="C10" s="169"/>
      <c r="D10" s="169"/>
      <c r="E10" s="169"/>
      <c r="F10" s="169"/>
      <c r="G10" s="169"/>
      <c r="H10" s="169"/>
      <c r="I10" s="169"/>
      <c r="J10" s="169"/>
      <c r="K10" s="169"/>
      <c r="L10" s="169"/>
    </row>
    <row r="11" spans="1:12" ht="16.149999999999999" customHeight="1" x14ac:dyDescent="0.25"/>
    <row r="12" spans="1:12" ht="16.149999999999999" customHeight="1" x14ac:dyDescent="0.25">
      <c r="A12" s="170" t="str">
        <f>'1. паспорт местоположение'!A12:C12</f>
        <v>P_СТР00001/2025/БУД</v>
      </c>
      <c r="B12" s="170"/>
      <c r="C12" s="170"/>
      <c r="D12" s="170"/>
      <c r="E12" s="170"/>
      <c r="F12" s="170"/>
      <c r="G12" s="170"/>
      <c r="H12" s="170"/>
      <c r="I12" s="170"/>
      <c r="J12" s="170"/>
      <c r="K12" s="170"/>
      <c r="L12" s="170"/>
    </row>
    <row r="13" spans="1:12" ht="16.149999999999999" customHeight="1" x14ac:dyDescent="0.25">
      <c r="A13" s="169" t="s">
        <v>7</v>
      </c>
      <c r="B13" s="169"/>
      <c r="C13" s="169"/>
      <c r="D13" s="169"/>
      <c r="E13" s="169"/>
      <c r="F13" s="169"/>
      <c r="G13" s="169"/>
      <c r="H13" s="169"/>
      <c r="I13" s="169"/>
      <c r="J13" s="169"/>
      <c r="K13" s="169"/>
      <c r="L13" s="169"/>
    </row>
    <row r="14" spans="1:12" ht="16.149999999999999" customHeight="1" x14ac:dyDescent="0.25"/>
    <row r="15" spans="1:12" ht="31.5" customHeight="1" x14ac:dyDescent="0.25">
      <c r="A15" s="248" t="str">
        <f>'1. паспорт местоположение'!A15:C15</f>
        <v>Установка измерит. комплекса по ТУ №139  от 09.12.2024г.,г.Буденновск, ул.Похилько ,122Б        (ФЛ Голиков А.Г.)</v>
      </c>
      <c r="B15" s="248"/>
      <c r="C15" s="248"/>
      <c r="D15" s="248"/>
      <c r="E15" s="248"/>
      <c r="F15" s="248"/>
      <c r="G15" s="248"/>
      <c r="H15" s="248"/>
      <c r="I15" s="248"/>
      <c r="J15" s="248"/>
      <c r="K15" s="248"/>
      <c r="L15" s="248"/>
    </row>
    <row r="16" spans="1:12" ht="16.149999999999999" customHeight="1" x14ac:dyDescent="0.25">
      <c r="A16" s="169" t="s">
        <v>8</v>
      </c>
      <c r="B16" s="169"/>
      <c r="C16" s="169"/>
      <c r="D16" s="169"/>
      <c r="E16" s="169"/>
      <c r="F16" s="169"/>
      <c r="G16" s="169"/>
      <c r="H16" s="169"/>
      <c r="I16" s="169"/>
      <c r="J16" s="169"/>
      <c r="K16" s="169"/>
      <c r="L16" s="169"/>
    </row>
    <row r="17" spans="1:13" ht="16.149999999999999" customHeight="1" x14ac:dyDescent="0.25"/>
    <row r="18" spans="1:13" ht="19.149999999999999" customHeight="1" x14ac:dyDescent="0.3">
      <c r="A18" s="173" t="s">
        <v>426</v>
      </c>
      <c r="B18" s="173"/>
      <c r="C18" s="173"/>
      <c r="D18" s="173"/>
      <c r="E18" s="173"/>
      <c r="F18" s="173"/>
      <c r="G18" s="173"/>
      <c r="H18" s="173"/>
      <c r="I18" s="173"/>
      <c r="J18" s="173"/>
      <c r="K18" s="173"/>
      <c r="L18" s="173"/>
    </row>
    <row r="20" spans="1:13" ht="58.5" customHeight="1" x14ac:dyDescent="0.25">
      <c r="A20" s="330" t="s">
        <v>427</v>
      </c>
      <c r="B20" s="330"/>
      <c r="C20" s="330"/>
      <c r="D20" s="330"/>
      <c r="E20" s="330"/>
      <c r="F20" s="330"/>
      <c r="G20" s="213" t="str">
        <f>'1. паспорт местоположение'!C22</f>
        <v>Установка измерит. комплекса по ТУ №139  от 09.12.2024г.,г.Буденновск, ул.Похилько ,122Б        (ФЛ Голиков А.Г.)</v>
      </c>
      <c r="H20" s="213"/>
      <c r="I20" s="213"/>
      <c r="J20" s="213"/>
      <c r="K20" s="213"/>
      <c r="L20" s="213"/>
      <c r="M20" s="24" t="s">
        <v>137</v>
      </c>
    </row>
    <row r="21" spans="1:13" ht="16.149999999999999" customHeight="1" x14ac:dyDescent="0.25">
      <c r="A21" s="330" t="s">
        <v>428</v>
      </c>
      <c r="B21" s="330"/>
      <c r="C21" s="330"/>
      <c r="D21" s="330"/>
      <c r="E21" s="330"/>
      <c r="F21" s="330"/>
      <c r="G21" s="213" t="s">
        <v>484</v>
      </c>
      <c r="H21" s="213"/>
      <c r="I21" s="213"/>
      <c r="J21" s="213"/>
      <c r="K21" s="213"/>
      <c r="L21" s="213"/>
    </row>
    <row r="22" spans="1:13" ht="15.75" x14ac:dyDescent="0.25">
      <c r="A22" s="330" t="s">
        <v>429</v>
      </c>
      <c r="B22" s="330"/>
      <c r="C22" s="330"/>
      <c r="D22" s="330"/>
      <c r="E22" s="330"/>
      <c r="F22" s="331"/>
      <c r="G22" s="224" t="s">
        <v>430</v>
      </c>
      <c r="H22" s="224"/>
      <c r="I22" s="224"/>
      <c r="J22" s="224"/>
      <c r="K22" s="213"/>
      <c r="L22" s="213"/>
    </row>
    <row r="23" spans="1:13" ht="16.149999999999999" customHeight="1" x14ac:dyDescent="0.25">
      <c r="A23" s="330" t="s">
        <v>431</v>
      </c>
      <c r="B23" s="330"/>
      <c r="C23" s="330"/>
      <c r="D23" s="330"/>
      <c r="E23" s="330"/>
      <c r="F23" s="331"/>
      <c r="G23" s="337"/>
      <c r="H23" s="337"/>
      <c r="I23" s="337"/>
      <c r="J23" s="337"/>
      <c r="K23" s="338"/>
      <c r="L23" s="338"/>
    </row>
    <row r="24" spans="1:13" ht="45" customHeight="1" x14ac:dyDescent="0.25">
      <c r="A24" s="330" t="s">
        <v>432</v>
      </c>
      <c r="B24" s="330"/>
      <c r="C24" s="330"/>
      <c r="D24" s="330"/>
      <c r="E24" s="330"/>
      <c r="F24" s="331"/>
      <c r="G24" s="339" t="s">
        <v>433</v>
      </c>
      <c r="H24" s="339"/>
      <c r="I24" s="339"/>
      <c r="J24" s="339"/>
      <c r="K24" s="340"/>
      <c r="L24" s="341"/>
    </row>
    <row r="25" spans="1:13" ht="16.149999999999999" customHeight="1" x14ac:dyDescent="0.25">
      <c r="A25" s="330" t="s">
        <v>434</v>
      </c>
      <c r="B25" s="330"/>
      <c r="C25" s="330"/>
      <c r="D25" s="330"/>
      <c r="E25" s="330"/>
      <c r="F25" s="331"/>
      <c r="G25" s="224" t="s">
        <v>109</v>
      </c>
      <c r="H25" s="224"/>
      <c r="I25" s="224"/>
      <c r="J25" s="224"/>
      <c r="K25" s="213"/>
      <c r="L25" s="332"/>
    </row>
    <row r="26" spans="1:13" ht="16.149999999999999" customHeight="1" x14ac:dyDescent="0.25">
      <c r="A26" s="330" t="s">
        <v>161</v>
      </c>
      <c r="B26" s="330"/>
      <c r="C26" s="330"/>
      <c r="D26" s="330"/>
      <c r="E26" s="330"/>
      <c r="F26" s="330"/>
      <c r="G26" s="333">
        <f>'1. паспорт местоположение'!C47</f>
        <v>3.9530556000000001E-2</v>
      </c>
      <c r="H26" s="333"/>
      <c r="I26" s="333"/>
      <c r="J26" s="333"/>
      <c r="K26" s="333"/>
      <c r="L26" s="334"/>
    </row>
    <row r="27" spans="1:13" ht="16.149999999999999" customHeight="1" x14ac:dyDescent="0.25">
      <c r="A27" s="330" t="s">
        <v>435</v>
      </c>
      <c r="B27" s="330"/>
      <c r="C27" s="330"/>
      <c r="D27" s="330"/>
      <c r="E27" s="330"/>
      <c r="F27" s="330"/>
      <c r="G27" s="335" t="s">
        <v>436</v>
      </c>
      <c r="H27" s="336"/>
      <c r="I27" s="336"/>
      <c r="J27" s="336"/>
      <c r="K27" s="336"/>
      <c r="L27" s="332"/>
    </row>
    <row r="28" spans="1:13" ht="16.149999999999999" customHeight="1" x14ac:dyDescent="0.25">
      <c r="A28" s="324" t="s">
        <v>437</v>
      </c>
      <c r="B28" s="325"/>
      <c r="C28" s="325"/>
      <c r="D28" s="325"/>
      <c r="E28" s="325"/>
      <c r="F28" s="326"/>
      <c r="G28" s="327"/>
      <c r="H28" s="328"/>
      <c r="I28" s="328"/>
      <c r="J28" s="328"/>
      <c r="K28" s="328"/>
      <c r="L28" s="329"/>
    </row>
    <row r="29" spans="1:13" ht="29.1" customHeight="1" x14ac:dyDescent="0.25">
      <c r="A29" s="270" t="s">
        <v>438</v>
      </c>
      <c r="B29" s="271"/>
      <c r="C29" s="271"/>
      <c r="D29" s="271"/>
      <c r="E29" s="271"/>
      <c r="F29" s="272"/>
      <c r="G29" s="318"/>
      <c r="H29" s="319"/>
      <c r="I29" s="319"/>
      <c r="J29" s="319"/>
      <c r="K29" s="319"/>
      <c r="L29" s="320"/>
    </row>
    <row r="30" spans="1:13" ht="16.149999999999999" customHeight="1" x14ac:dyDescent="0.25">
      <c r="A30" s="279" t="s">
        <v>439</v>
      </c>
      <c r="B30" s="280"/>
      <c r="C30" s="280"/>
      <c r="D30" s="280"/>
      <c r="E30" s="280"/>
      <c r="F30" s="281"/>
      <c r="G30" s="267"/>
      <c r="H30" s="268"/>
      <c r="I30" s="268"/>
      <c r="J30" s="268"/>
      <c r="K30" s="268"/>
      <c r="L30" s="269"/>
    </row>
    <row r="31" spans="1:13" ht="32.1" customHeight="1" x14ac:dyDescent="0.25">
      <c r="A31" s="270" t="s">
        <v>440</v>
      </c>
      <c r="B31" s="271"/>
      <c r="C31" s="271"/>
      <c r="D31" s="271"/>
      <c r="E31" s="271"/>
      <c r="F31" s="272"/>
      <c r="G31" s="309"/>
      <c r="H31" s="310"/>
      <c r="I31" s="310"/>
      <c r="J31" s="310"/>
      <c r="K31" s="310"/>
      <c r="L31" s="311"/>
    </row>
    <row r="32" spans="1:13" ht="16.149999999999999" customHeight="1" x14ac:dyDescent="0.25">
      <c r="A32" s="321" t="s">
        <v>441</v>
      </c>
      <c r="B32" s="322"/>
      <c r="C32" s="322"/>
      <c r="D32" s="322"/>
      <c r="E32" s="322"/>
      <c r="F32" s="323"/>
      <c r="G32" s="318"/>
      <c r="H32" s="319"/>
      <c r="I32" s="319"/>
      <c r="J32" s="319"/>
      <c r="K32" s="319"/>
      <c r="L32" s="320"/>
    </row>
    <row r="33" spans="1:12" ht="16.149999999999999" customHeight="1" x14ac:dyDescent="0.25">
      <c r="A33" s="279" t="s">
        <v>439</v>
      </c>
      <c r="B33" s="280"/>
      <c r="C33" s="280"/>
      <c r="D33" s="280"/>
      <c r="E33" s="280"/>
      <c r="F33" s="281"/>
      <c r="G33" s="287"/>
      <c r="H33" s="288"/>
      <c r="I33" s="288"/>
      <c r="J33" s="288"/>
      <c r="K33" s="288"/>
      <c r="L33" s="289"/>
    </row>
    <row r="34" spans="1:12" ht="16.149999999999999" customHeight="1" x14ac:dyDescent="0.25">
      <c r="A34" s="279" t="s">
        <v>174</v>
      </c>
      <c r="B34" s="280"/>
      <c r="C34" s="280"/>
      <c r="D34" s="280"/>
      <c r="E34" s="280"/>
      <c r="F34" s="281"/>
      <c r="G34" s="287"/>
      <c r="H34" s="288"/>
      <c r="I34" s="288"/>
      <c r="J34" s="288"/>
      <c r="K34" s="288"/>
      <c r="L34" s="289"/>
    </row>
    <row r="35" spans="1:12" ht="16.149999999999999" customHeight="1" x14ac:dyDescent="0.25">
      <c r="A35" s="279" t="s">
        <v>442</v>
      </c>
      <c r="B35" s="280"/>
      <c r="C35" s="280"/>
      <c r="D35" s="280"/>
      <c r="E35" s="280"/>
      <c r="F35" s="281"/>
      <c r="G35" s="312"/>
      <c r="H35" s="313"/>
      <c r="I35" s="313"/>
      <c r="J35" s="313"/>
      <c r="K35" s="313"/>
      <c r="L35" s="314"/>
    </row>
    <row r="36" spans="1:12" ht="16.149999999999999" customHeight="1" x14ac:dyDescent="0.25">
      <c r="A36" s="279" t="s">
        <v>443</v>
      </c>
      <c r="B36" s="280"/>
      <c r="C36" s="280"/>
      <c r="D36" s="280"/>
      <c r="E36" s="280"/>
      <c r="F36" s="281"/>
      <c r="G36" s="287"/>
      <c r="H36" s="288"/>
      <c r="I36" s="288"/>
      <c r="J36" s="288"/>
      <c r="K36" s="288"/>
      <c r="L36" s="289"/>
    </row>
    <row r="37" spans="1:12" ht="16.149999999999999" customHeight="1" x14ac:dyDescent="0.25">
      <c r="A37" s="279" t="s">
        <v>444</v>
      </c>
      <c r="B37" s="280"/>
      <c r="C37" s="280"/>
      <c r="D37" s="280"/>
      <c r="E37" s="280"/>
      <c r="F37" s="281"/>
      <c r="G37" s="287"/>
      <c r="H37" s="288"/>
      <c r="I37" s="288"/>
      <c r="J37" s="288"/>
      <c r="K37" s="288"/>
      <c r="L37" s="289"/>
    </row>
    <row r="38" spans="1:12" ht="16.149999999999999" customHeight="1" x14ac:dyDescent="0.25">
      <c r="A38" s="315" t="s">
        <v>441</v>
      </c>
      <c r="B38" s="316"/>
      <c r="C38" s="316"/>
      <c r="D38" s="316"/>
      <c r="E38" s="316"/>
      <c r="F38" s="317"/>
      <c r="G38" s="318"/>
      <c r="H38" s="319"/>
      <c r="I38" s="319"/>
      <c r="J38" s="319"/>
      <c r="K38" s="319"/>
      <c r="L38" s="320"/>
    </row>
    <row r="39" spans="1:12" ht="16.149999999999999" customHeight="1" x14ac:dyDescent="0.25">
      <c r="A39" s="279" t="s">
        <v>439</v>
      </c>
      <c r="B39" s="280"/>
      <c r="C39" s="280"/>
      <c r="D39" s="280"/>
      <c r="E39" s="280"/>
      <c r="F39" s="281"/>
      <c r="G39" s="287"/>
      <c r="H39" s="288"/>
      <c r="I39" s="288"/>
      <c r="J39" s="288"/>
      <c r="K39" s="288"/>
      <c r="L39" s="289"/>
    </row>
    <row r="40" spans="1:12" ht="16.149999999999999" customHeight="1" x14ac:dyDescent="0.25">
      <c r="A40" s="279" t="s">
        <v>174</v>
      </c>
      <c r="B40" s="280"/>
      <c r="C40" s="280"/>
      <c r="D40" s="280"/>
      <c r="E40" s="280"/>
      <c r="F40" s="281"/>
      <c r="G40" s="287"/>
      <c r="H40" s="288"/>
      <c r="I40" s="288"/>
      <c r="J40" s="288"/>
      <c r="K40" s="288"/>
      <c r="L40" s="289"/>
    </row>
    <row r="41" spans="1:12" ht="32.1" customHeight="1" x14ac:dyDescent="0.25">
      <c r="A41" s="279" t="s">
        <v>442</v>
      </c>
      <c r="B41" s="280"/>
      <c r="C41" s="280"/>
      <c r="D41" s="280"/>
      <c r="E41" s="280"/>
      <c r="F41" s="281"/>
      <c r="G41" s="312"/>
      <c r="H41" s="313"/>
      <c r="I41" s="313"/>
      <c r="J41" s="313"/>
      <c r="K41" s="313"/>
      <c r="L41" s="314"/>
    </row>
    <row r="42" spans="1:12" ht="16.149999999999999" customHeight="1" x14ac:dyDescent="0.25">
      <c r="A42" s="279" t="s">
        <v>443</v>
      </c>
      <c r="B42" s="280"/>
      <c r="C42" s="280"/>
      <c r="D42" s="280"/>
      <c r="E42" s="280"/>
      <c r="F42" s="281"/>
      <c r="G42" s="287"/>
      <c r="H42" s="288"/>
      <c r="I42" s="288"/>
      <c r="J42" s="288"/>
      <c r="K42" s="288"/>
      <c r="L42" s="289"/>
    </row>
    <row r="43" spans="1:12" ht="32.1" customHeight="1" x14ac:dyDescent="0.25">
      <c r="A43" s="279" t="s">
        <v>444</v>
      </c>
      <c r="B43" s="280"/>
      <c r="C43" s="280"/>
      <c r="D43" s="280"/>
      <c r="E43" s="280"/>
      <c r="F43" s="281"/>
      <c r="G43" s="287"/>
      <c r="H43" s="288"/>
      <c r="I43" s="288"/>
      <c r="J43" s="288"/>
      <c r="K43" s="288"/>
      <c r="L43" s="289"/>
    </row>
    <row r="44" spans="1:12" ht="31.5" customHeight="1" x14ac:dyDescent="0.25">
      <c r="A44" s="270" t="s">
        <v>445</v>
      </c>
      <c r="B44" s="271"/>
      <c r="C44" s="271"/>
      <c r="D44" s="271"/>
      <c r="E44" s="271"/>
      <c r="F44" s="272"/>
      <c r="G44" s="309"/>
      <c r="H44" s="310"/>
      <c r="I44" s="310"/>
      <c r="J44" s="310"/>
      <c r="K44" s="310"/>
      <c r="L44" s="311"/>
    </row>
    <row r="45" spans="1:12" ht="29.1" customHeight="1" x14ac:dyDescent="0.25">
      <c r="A45" s="279" t="s">
        <v>439</v>
      </c>
      <c r="B45" s="280"/>
      <c r="C45" s="280"/>
      <c r="D45" s="280"/>
      <c r="E45" s="280"/>
      <c r="F45" s="281"/>
      <c r="G45" s="267"/>
      <c r="H45" s="268"/>
      <c r="I45" s="268"/>
      <c r="J45" s="268"/>
      <c r="K45" s="268"/>
      <c r="L45" s="269"/>
    </row>
    <row r="46" spans="1:12" ht="29.1" customHeight="1" x14ac:dyDescent="0.25">
      <c r="A46" s="279" t="s">
        <v>446</v>
      </c>
      <c r="B46" s="280"/>
      <c r="C46" s="280"/>
      <c r="D46" s="280"/>
      <c r="E46" s="280"/>
      <c r="F46" s="281"/>
      <c r="G46" s="303" t="s">
        <v>447</v>
      </c>
      <c r="H46" s="304"/>
      <c r="I46" s="304"/>
      <c r="J46" s="304"/>
      <c r="K46" s="304"/>
      <c r="L46" s="305"/>
    </row>
    <row r="47" spans="1:12" ht="16.149999999999999" customHeight="1" x14ac:dyDescent="0.25">
      <c r="A47" s="279" t="s">
        <v>448</v>
      </c>
      <c r="B47" s="280"/>
      <c r="C47" s="280"/>
      <c r="D47" s="280"/>
      <c r="E47" s="280"/>
      <c r="F47" s="281"/>
      <c r="G47" s="303" t="s">
        <v>441</v>
      </c>
      <c r="H47" s="304"/>
      <c r="I47" s="304"/>
      <c r="J47" s="304"/>
      <c r="K47" s="304"/>
      <c r="L47" s="305"/>
    </row>
    <row r="48" spans="1:12" ht="16.149999999999999" customHeight="1" x14ac:dyDescent="0.25">
      <c r="A48" s="279" t="s">
        <v>449</v>
      </c>
      <c r="B48" s="280"/>
      <c r="C48" s="280"/>
      <c r="D48" s="280"/>
      <c r="E48" s="280"/>
      <c r="F48" s="281"/>
      <c r="G48" s="306" t="s">
        <v>450</v>
      </c>
      <c r="H48" s="307"/>
      <c r="I48" s="307"/>
      <c r="J48" s="307"/>
      <c r="K48" s="307"/>
      <c r="L48" s="308"/>
    </row>
    <row r="49" spans="1:12" ht="16.149999999999999" customHeight="1" x14ac:dyDescent="0.25">
      <c r="A49" s="270" t="s">
        <v>451</v>
      </c>
      <c r="B49" s="271"/>
      <c r="C49" s="271"/>
      <c r="D49" s="271"/>
      <c r="E49" s="285"/>
      <c r="F49" s="286"/>
      <c r="G49" s="303" t="s">
        <v>441</v>
      </c>
      <c r="H49" s="304"/>
      <c r="I49" s="304"/>
      <c r="J49" s="304"/>
      <c r="K49" s="304"/>
      <c r="L49" s="305"/>
    </row>
    <row r="50" spans="1:12" ht="16.149999999999999" customHeight="1" x14ac:dyDescent="0.25">
      <c r="A50" s="270" t="s">
        <v>452</v>
      </c>
      <c r="B50" s="271"/>
      <c r="C50" s="271"/>
      <c r="D50" s="271"/>
      <c r="E50" s="285"/>
      <c r="F50" s="286"/>
      <c r="G50" s="287" t="s">
        <v>441</v>
      </c>
      <c r="H50" s="288"/>
      <c r="I50" s="288"/>
      <c r="J50" s="288"/>
      <c r="K50" s="288"/>
      <c r="L50" s="289"/>
    </row>
    <row r="51" spans="1:12" ht="16.149999999999999" customHeight="1" x14ac:dyDescent="0.25">
      <c r="A51" s="270" t="s">
        <v>453</v>
      </c>
      <c r="B51" s="271"/>
      <c r="C51" s="271"/>
      <c r="D51" s="271"/>
      <c r="E51" s="285"/>
      <c r="F51" s="286"/>
      <c r="G51" s="303" t="s">
        <v>441</v>
      </c>
      <c r="H51" s="304"/>
      <c r="I51" s="304"/>
      <c r="J51" s="304"/>
      <c r="K51" s="304"/>
      <c r="L51" s="305"/>
    </row>
    <row r="52" spans="1:12" ht="16.149999999999999" customHeight="1" x14ac:dyDescent="0.25">
      <c r="A52" s="270" t="s">
        <v>454</v>
      </c>
      <c r="B52" s="271"/>
      <c r="C52" s="271"/>
      <c r="D52" s="271"/>
      <c r="E52" s="285"/>
      <c r="F52" s="286"/>
      <c r="G52" s="287" t="s">
        <v>441</v>
      </c>
      <c r="H52" s="288"/>
      <c r="I52" s="288"/>
      <c r="J52" s="288"/>
      <c r="K52" s="288"/>
      <c r="L52" s="289"/>
    </row>
    <row r="53" spans="1:12" ht="16.149999999999999" customHeight="1" x14ac:dyDescent="0.25">
      <c r="A53" s="270" t="s">
        <v>455</v>
      </c>
      <c r="B53" s="271"/>
      <c r="C53" s="271"/>
      <c r="D53" s="271"/>
      <c r="E53" s="285"/>
      <c r="F53" s="286"/>
      <c r="G53" s="267"/>
      <c r="H53" s="268"/>
      <c r="I53" s="268"/>
      <c r="J53" s="268"/>
      <c r="K53" s="268"/>
      <c r="L53" s="269"/>
    </row>
    <row r="54" spans="1:12" ht="16.149999999999999" customHeight="1" x14ac:dyDescent="0.25">
      <c r="A54" s="249" t="s">
        <v>456</v>
      </c>
      <c r="B54" s="250"/>
      <c r="C54" s="250"/>
      <c r="D54" s="250"/>
      <c r="E54" s="290"/>
      <c r="F54" s="291"/>
      <c r="G54" s="292" t="s">
        <v>457</v>
      </c>
      <c r="H54" s="293"/>
      <c r="I54" s="293"/>
      <c r="J54" s="293"/>
      <c r="K54" s="293"/>
      <c r="L54" s="294"/>
    </row>
    <row r="55" spans="1:12" ht="29.1" customHeight="1" x14ac:dyDescent="0.25">
      <c r="A55" s="261" t="s">
        <v>458</v>
      </c>
      <c r="B55" s="262"/>
      <c r="C55" s="262"/>
      <c r="D55" s="262"/>
      <c r="E55" s="301"/>
      <c r="F55" s="302"/>
      <c r="G55" s="295"/>
      <c r="H55" s="296"/>
      <c r="I55" s="296"/>
      <c r="J55" s="296"/>
      <c r="K55" s="296"/>
      <c r="L55" s="297"/>
    </row>
    <row r="56" spans="1:12" ht="29.1" customHeight="1" x14ac:dyDescent="0.25">
      <c r="A56" s="261" t="s">
        <v>459</v>
      </c>
      <c r="B56" s="262"/>
      <c r="C56" s="262"/>
      <c r="D56" s="262"/>
      <c r="E56" s="301"/>
      <c r="F56" s="302"/>
      <c r="G56" s="295"/>
      <c r="H56" s="296"/>
      <c r="I56" s="296"/>
      <c r="J56" s="296"/>
      <c r="K56" s="296"/>
      <c r="L56" s="297"/>
    </row>
    <row r="57" spans="1:12" ht="15" customHeight="1" x14ac:dyDescent="0.25">
      <c r="A57" s="261" t="s">
        <v>460</v>
      </c>
      <c r="B57" s="262"/>
      <c r="C57" s="262"/>
      <c r="D57" s="262"/>
      <c r="E57" s="262"/>
      <c r="F57" s="263"/>
      <c r="G57" s="295"/>
      <c r="H57" s="296"/>
      <c r="I57" s="296"/>
      <c r="J57" s="296"/>
      <c r="K57" s="296"/>
      <c r="L57" s="297"/>
    </row>
    <row r="58" spans="1:12" ht="15" customHeight="1" x14ac:dyDescent="0.25">
      <c r="A58" s="264" t="s">
        <v>461</v>
      </c>
      <c r="B58" s="265"/>
      <c r="C58" s="265"/>
      <c r="D58" s="265"/>
      <c r="E58" s="265"/>
      <c r="F58" s="266"/>
      <c r="G58" s="298"/>
      <c r="H58" s="299"/>
      <c r="I58" s="299"/>
      <c r="J58" s="299"/>
      <c r="K58" s="299"/>
      <c r="L58" s="300"/>
    </row>
    <row r="59" spans="1:12" ht="15" customHeight="1" x14ac:dyDescent="0.25">
      <c r="A59" s="279" t="s">
        <v>462</v>
      </c>
      <c r="B59" s="280"/>
      <c r="C59" s="280"/>
      <c r="D59" s="280"/>
      <c r="E59" s="280"/>
      <c r="F59" s="281"/>
      <c r="G59" s="267"/>
      <c r="H59" s="268"/>
      <c r="I59" s="268"/>
      <c r="J59" s="268"/>
      <c r="K59" s="268"/>
      <c r="L59" s="269"/>
    </row>
    <row r="60" spans="1:12" ht="15" customHeight="1" x14ac:dyDescent="0.25">
      <c r="A60" s="270" t="s">
        <v>463</v>
      </c>
      <c r="B60" s="271"/>
      <c r="C60" s="271"/>
      <c r="D60" s="271"/>
      <c r="E60" s="271"/>
      <c r="F60" s="272"/>
      <c r="G60" s="267"/>
      <c r="H60" s="268"/>
      <c r="I60" s="268"/>
      <c r="J60" s="268"/>
      <c r="K60" s="268"/>
      <c r="L60" s="269"/>
    </row>
    <row r="61" spans="1:12" ht="15" customHeight="1" x14ac:dyDescent="0.25">
      <c r="A61" s="279" t="s">
        <v>439</v>
      </c>
      <c r="B61" s="280"/>
      <c r="C61" s="280"/>
      <c r="D61" s="280"/>
      <c r="E61" s="280"/>
      <c r="F61" s="281"/>
      <c r="G61" s="267"/>
      <c r="H61" s="268"/>
      <c r="I61" s="268"/>
      <c r="J61" s="268"/>
      <c r="K61" s="268"/>
      <c r="L61" s="269"/>
    </row>
    <row r="62" spans="1:12" ht="15.75" x14ac:dyDescent="0.25">
      <c r="A62" s="279" t="s">
        <v>464</v>
      </c>
      <c r="B62" s="280"/>
      <c r="C62" s="280"/>
      <c r="D62" s="280"/>
      <c r="E62" s="280"/>
      <c r="F62" s="281"/>
      <c r="G62" s="273" t="s">
        <v>465</v>
      </c>
      <c r="H62" s="274"/>
      <c r="I62" s="274"/>
      <c r="J62" s="274"/>
      <c r="K62" s="274"/>
      <c r="L62" s="275"/>
    </row>
    <row r="63" spans="1:12" ht="15.75" x14ac:dyDescent="0.25">
      <c r="A63" s="279" t="s">
        <v>466</v>
      </c>
      <c r="B63" s="280"/>
      <c r="C63" s="280"/>
      <c r="D63" s="280"/>
      <c r="E63" s="280"/>
      <c r="F63" s="281"/>
      <c r="G63" s="273" t="s">
        <v>465</v>
      </c>
      <c r="H63" s="274"/>
      <c r="I63" s="274"/>
      <c r="J63" s="274"/>
      <c r="K63" s="274"/>
      <c r="L63" s="275"/>
    </row>
    <row r="64" spans="1:12" ht="40.5" customHeight="1" x14ac:dyDescent="0.25">
      <c r="A64" s="270" t="s">
        <v>467</v>
      </c>
      <c r="B64" s="271"/>
      <c r="C64" s="271"/>
      <c r="D64" s="271"/>
      <c r="E64" s="271"/>
      <c r="F64" s="272"/>
      <c r="G64" s="282" t="s">
        <v>487</v>
      </c>
      <c r="H64" s="283"/>
      <c r="I64" s="283"/>
      <c r="J64" s="283"/>
      <c r="K64" s="283"/>
      <c r="L64" s="284"/>
    </row>
    <row r="65" spans="1:12" ht="15.75" x14ac:dyDescent="0.25">
      <c r="A65" s="270" t="s">
        <v>468</v>
      </c>
      <c r="B65" s="271"/>
      <c r="C65" s="271"/>
      <c r="D65" s="271"/>
      <c r="E65" s="271"/>
      <c r="F65" s="272"/>
      <c r="G65" s="267"/>
      <c r="H65" s="268"/>
      <c r="I65" s="268"/>
      <c r="J65" s="268"/>
      <c r="K65" s="268"/>
      <c r="L65" s="269"/>
    </row>
    <row r="66" spans="1:12" ht="15.75" x14ac:dyDescent="0.25">
      <c r="A66" s="249" t="s">
        <v>469</v>
      </c>
      <c r="B66" s="250"/>
      <c r="C66" s="250"/>
      <c r="D66" s="250"/>
      <c r="E66" s="250"/>
      <c r="F66" s="251"/>
      <c r="G66" s="276">
        <v>45658</v>
      </c>
      <c r="H66" s="277"/>
      <c r="I66" s="277"/>
      <c r="J66" s="277"/>
      <c r="K66" s="277"/>
      <c r="L66" s="278"/>
    </row>
    <row r="67" spans="1:12" ht="15.75" x14ac:dyDescent="0.25">
      <c r="A67" s="261" t="s">
        <v>470</v>
      </c>
      <c r="B67" s="262"/>
      <c r="C67" s="262"/>
      <c r="D67" s="262"/>
      <c r="E67" s="262"/>
      <c r="F67" s="263"/>
      <c r="G67" s="267"/>
      <c r="H67" s="268"/>
      <c r="I67" s="268"/>
      <c r="J67" s="268"/>
      <c r="K67" s="268"/>
      <c r="L67" s="269"/>
    </row>
    <row r="68" spans="1:12" ht="15.75" x14ac:dyDescent="0.25">
      <c r="A68" s="264" t="s">
        <v>471</v>
      </c>
      <c r="B68" s="265"/>
      <c r="C68" s="265"/>
      <c r="D68" s="265"/>
      <c r="E68" s="265"/>
      <c r="F68" s="266"/>
      <c r="G68" s="267"/>
      <c r="H68" s="268"/>
      <c r="I68" s="268"/>
      <c r="J68" s="268"/>
      <c r="K68" s="268"/>
      <c r="L68" s="269"/>
    </row>
    <row r="69" spans="1:12" ht="29.25" customHeight="1" x14ac:dyDescent="0.25">
      <c r="A69" s="270" t="s">
        <v>472</v>
      </c>
      <c r="B69" s="271"/>
      <c r="C69" s="271"/>
      <c r="D69" s="271"/>
      <c r="E69" s="271"/>
      <c r="F69" s="272"/>
      <c r="G69" s="273" t="s">
        <v>473</v>
      </c>
      <c r="H69" s="274"/>
      <c r="I69" s="274"/>
      <c r="J69" s="274"/>
      <c r="K69" s="274"/>
      <c r="L69" s="275"/>
    </row>
    <row r="70" spans="1:12" ht="29.25" customHeight="1" x14ac:dyDescent="0.25">
      <c r="A70" s="270" t="s">
        <v>474</v>
      </c>
      <c r="B70" s="271"/>
      <c r="C70" s="271"/>
      <c r="D70" s="271"/>
      <c r="E70" s="271"/>
      <c r="F70" s="272"/>
      <c r="G70" s="267"/>
      <c r="H70" s="268"/>
      <c r="I70" s="268"/>
      <c r="J70" s="268"/>
      <c r="K70" s="268"/>
      <c r="L70" s="269"/>
    </row>
    <row r="71" spans="1:12" x14ac:dyDescent="0.25">
      <c r="A71" s="249" t="s">
        <v>475</v>
      </c>
      <c r="B71" s="250"/>
      <c r="C71" s="250"/>
      <c r="D71" s="250"/>
      <c r="E71" s="250"/>
      <c r="F71" s="251"/>
      <c r="G71" s="252"/>
      <c r="H71" s="253"/>
      <c r="I71" s="253"/>
      <c r="J71" s="253"/>
      <c r="K71" s="253"/>
      <c r="L71" s="254"/>
    </row>
    <row r="72" spans="1:12" x14ac:dyDescent="0.25">
      <c r="A72" s="261" t="s">
        <v>476</v>
      </c>
      <c r="B72" s="262"/>
      <c r="C72" s="262"/>
      <c r="D72" s="262"/>
      <c r="E72" s="262"/>
      <c r="F72" s="263"/>
      <c r="G72" s="255"/>
      <c r="H72" s="256"/>
      <c r="I72" s="256"/>
      <c r="J72" s="256"/>
      <c r="K72" s="256"/>
      <c r="L72" s="257"/>
    </row>
    <row r="73" spans="1:12" x14ac:dyDescent="0.25">
      <c r="A73" s="261" t="s">
        <v>477</v>
      </c>
      <c r="B73" s="262"/>
      <c r="C73" s="262"/>
      <c r="D73" s="262"/>
      <c r="E73" s="262"/>
      <c r="F73" s="263"/>
      <c r="G73" s="255"/>
      <c r="H73" s="256"/>
      <c r="I73" s="256"/>
      <c r="J73" s="256"/>
      <c r="K73" s="256"/>
      <c r="L73" s="257"/>
    </row>
    <row r="74" spans="1:12" x14ac:dyDescent="0.25">
      <c r="A74" s="261" t="s">
        <v>478</v>
      </c>
      <c r="B74" s="262"/>
      <c r="C74" s="262"/>
      <c r="D74" s="262"/>
      <c r="E74" s="262"/>
      <c r="F74" s="263"/>
      <c r="G74" s="255"/>
      <c r="H74" s="256"/>
      <c r="I74" s="256"/>
      <c r="J74" s="256"/>
      <c r="K74" s="256"/>
      <c r="L74" s="257"/>
    </row>
    <row r="75" spans="1:12" x14ac:dyDescent="0.25">
      <c r="A75" s="264" t="s">
        <v>479</v>
      </c>
      <c r="B75" s="265"/>
      <c r="C75" s="265"/>
      <c r="D75" s="265"/>
      <c r="E75" s="265"/>
      <c r="F75" s="266"/>
      <c r="G75" s="258"/>
      <c r="H75" s="259"/>
      <c r="I75" s="259"/>
      <c r="J75" s="259"/>
      <c r="K75" s="259"/>
      <c r="L75" s="260"/>
    </row>
  </sheetData>
  <mergeCells count="113">
    <mergeCell ref="A15:L15"/>
    <mergeCell ref="A16:L16"/>
    <mergeCell ref="A18:L18"/>
    <mergeCell ref="A20:F20"/>
    <mergeCell ref="G20:L20"/>
    <mergeCell ref="A21:F21"/>
    <mergeCell ref="G21:L21"/>
    <mergeCell ref="A5:L5"/>
    <mergeCell ref="A7:L7"/>
    <mergeCell ref="A9:L9"/>
    <mergeCell ref="A10:L10"/>
    <mergeCell ref="A12:L12"/>
    <mergeCell ref="A13:L13"/>
    <mergeCell ref="A25:F25"/>
    <mergeCell ref="G25:L25"/>
    <mergeCell ref="A26:F26"/>
    <mergeCell ref="G26:L26"/>
    <mergeCell ref="A27:F27"/>
    <mergeCell ref="G27:L27"/>
    <mergeCell ref="A22:F22"/>
    <mergeCell ref="G22:L22"/>
    <mergeCell ref="A23:F23"/>
    <mergeCell ref="G23:L23"/>
    <mergeCell ref="A24:F24"/>
    <mergeCell ref="G24:L24"/>
    <mergeCell ref="A31:F31"/>
    <mergeCell ref="G31:L31"/>
    <mergeCell ref="A32:F32"/>
    <mergeCell ref="G32:L32"/>
    <mergeCell ref="A33:F33"/>
    <mergeCell ref="G33:L33"/>
    <mergeCell ref="A28:F28"/>
    <mergeCell ref="G28:L28"/>
    <mergeCell ref="A29:F29"/>
    <mergeCell ref="G29:L29"/>
    <mergeCell ref="A30:F30"/>
    <mergeCell ref="G30:L30"/>
    <mergeCell ref="A37:F37"/>
    <mergeCell ref="G37:L37"/>
    <mergeCell ref="A38:F38"/>
    <mergeCell ref="G38:L38"/>
    <mergeCell ref="A39:F39"/>
    <mergeCell ref="G39:L39"/>
    <mergeCell ref="A34:F34"/>
    <mergeCell ref="G34:L34"/>
    <mergeCell ref="A35:F35"/>
    <mergeCell ref="G35:L35"/>
    <mergeCell ref="A36:F36"/>
    <mergeCell ref="G36:L36"/>
    <mergeCell ref="A43:F43"/>
    <mergeCell ref="G43:L43"/>
    <mergeCell ref="A44:F44"/>
    <mergeCell ref="G44:L44"/>
    <mergeCell ref="A45:F45"/>
    <mergeCell ref="G45:L45"/>
    <mergeCell ref="A40:F40"/>
    <mergeCell ref="G40:L40"/>
    <mergeCell ref="A41:F41"/>
    <mergeCell ref="G41:L41"/>
    <mergeCell ref="A42:F42"/>
    <mergeCell ref="G42:L42"/>
    <mergeCell ref="A49:F49"/>
    <mergeCell ref="G49:L49"/>
    <mergeCell ref="A50:F50"/>
    <mergeCell ref="G50:L50"/>
    <mergeCell ref="A51:F51"/>
    <mergeCell ref="G51:L51"/>
    <mergeCell ref="A46:F46"/>
    <mergeCell ref="G46:L46"/>
    <mergeCell ref="A47:F47"/>
    <mergeCell ref="G47:L47"/>
    <mergeCell ref="A48:F48"/>
    <mergeCell ref="G48:L48"/>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65:F65"/>
    <mergeCell ref="G65:L65"/>
    <mergeCell ref="A66:F66"/>
    <mergeCell ref="G66:L66"/>
    <mergeCell ref="A67:F67"/>
    <mergeCell ref="G67:L67"/>
    <mergeCell ref="A62:F62"/>
    <mergeCell ref="G62:L62"/>
    <mergeCell ref="A63:F63"/>
    <mergeCell ref="G63:L63"/>
    <mergeCell ref="A64:F64"/>
    <mergeCell ref="G64:L64"/>
    <mergeCell ref="A71:F71"/>
    <mergeCell ref="G71:L75"/>
    <mergeCell ref="A72:F72"/>
    <mergeCell ref="A73:F73"/>
    <mergeCell ref="A74:F74"/>
    <mergeCell ref="A75:F75"/>
    <mergeCell ref="A68:F68"/>
    <mergeCell ref="G68:L68"/>
    <mergeCell ref="A69:F69"/>
    <mergeCell ref="G69:L69"/>
    <mergeCell ref="A70:F70"/>
    <mergeCell ref="G70:L7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Тысячникова Валентина Васильевна</cp:lastModifiedBy>
  <dcterms:created xsi:type="dcterms:W3CDTF">2025-05-12T13:49:17Z</dcterms:created>
  <dcterms:modified xsi:type="dcterms:W3CDTF">2025-05-14T07:25:55Z</dcterms:modified>
</cp:coreProperties>
</file>